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 00 1 Pol" sheetId="12" r:id="rId4"/>
    <sheet name="SO 01 01 a 02 D.1.1.1.01-16 Pol" sheetId="13" r:id="rId5"/>
    <sheet name="SO 01 03 D.1.1.2.06 Pol" sheetId="14" r:id="rId6"/>
    <sheet name="SO 01 04 D.1.1.2.02 Pol" sheetId="15" r:id="rId7"/>
  </sheets>
  <externalReferences>
    <externalReference r:id="rId8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 1 Pol'!$1:$7</definedName>
    <definedName name="_xlnm.Print_Titles" localSheetId="4">'SO 01 01 a 02 D.1.1.1.01-16 Pol'!$1:$7</definedName>
    <definedName name="_xlnm.Print_Titles" localSheetId="5">'SO 01 03 D.1.1.2.06 Pol'!$1:$7</definedName>
    <definedName name="_xlnm.Print_Titles" localSheetId="6">'SO 01 04 D.1.1.2.02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 1 Pol'!$A$1:$X$128</definedName>
    <definedName name="_xlnm.Print_Area" localSheetId="4">'SO 01 01 a 02 D.1.1.1.01-16 Pol'!$A$1:$X$529</definedName>
    <definedName name="_xlnm.Print_Area" localSheetId="5">'SO 01 03 D.1.1.2.06 Pol'!$A$1:$X$50</definedName>
    <definedName name="_xlnm.Print_Area" localSheetId="6">'SO 01 04 D.1.1.2.02 Pol'!$A$1:$X$67</definedName>
    <definedName name="_xlnm.Print_Area" localSheetId="1">Stavba!$A$1:$J$103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02" i="1" l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57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4" i="15"/>
  <c r="I14" i="15"/>
  <c r="K14" i="15"/>
  <c r="M14" i="15"/>
  <c r="O14" i="15"/>
  <c r="Q14" i="15"/>
  <c r="V14" i="15"/>
  <c r="G16" i="15"/>
  <c r="I16" i="15"/>
  <c r="K16" i="15"/>
  <c r="M16" i="15"/>
  <c r="O16" i="15"/>
  <c r="Q16" i="15"/>
  <c r="V16" i="15"/>
  <c r="G17" i="15"/>
  <c r="G8" i="15" s="1"/>
  <c r="I17" i="15"/>
  <c r="K17" i="15"/>
  <c r="O17" i="15"/>
  <c r="O8" i="15" s="1"/>
  <c r="Q17" i="15"/>
  <c r="V17" i="15"/>
  <c r="G18" i="15"/>
  <c r="I18" i="15"/>
  <c r="K18" i="15"/>
  <c r="M18" i="15"/>
  <c r="O18" i="15"/>
  <c r="Q18" i="15"/>
  <c r="V18" i="15"/>
  <c r="G20" i="15"/>
  <c r="I20" i="15"/>
  <c r="I19" i="15" s="1"/>
  <c r="K20" i="15"/>
  <c r="M20" i="15"/>
  <c r="O20" i="15"/>
  <c r="Q20" i="15"/>
  <c r="Q19" i="15" s="1"/>
  <c r="V20" i="15"/>
  <c r="G25" i="15"/>
  <c r="G19" i="15" s="1"/>
  <c r="I25" i="15"/>
  <c r="K25" i="15"/>
  <c r="O25" i="15"/>
  <c r="O19" i="15" s="1"/>
  <c r="Q25" i="15"/>
  <c r="V25" i="15"/>
  <c r="G26" i="15"/>
  <c r="I26" i="15"/>
  <c r="K26" i="15"/>
  <c r="M26" i="15"/>
  <c r="O26" i="15"/>
  <c r="Q26" i="15"/>
  <c r="V26" i="15"/>
  <c r="G27" i="15"/>
  <c r="M27" i="15" s="1"/>
  <c r="I27" i="15"/>
  <c r="K27" i="15"/>
  <c r="K19" i="15" s="1"/>
  <c r="O27" i="15"/>
  <c r="Q27" i="15"/>
  <c r="V27" i="15"/>
  <c r="V19" i="15" s="1"/>
  <c r="G30" i="15"/>
  <c r="I30" i="15"/>
  <c r="K30" i="15"/>
  <c r="M30" i="15"/>
  <c r="O30" i="15"/>
  <c r="Q30" i="15"/>
  <c r="V30" i="15"/>
  <c r="G33" i="15"/>
  <c r="M33" i="15" s="1"/>
  <c r="I33" i="15"/>
  <c r="K33" i="15"/>
  <c r="O33" i="15"/>
  <c r="Q33" i="15"/>
  <c r="V33" i="15"/>
  <c r="G38" i="15"/>
  <c r="I38" i="15"/>
  <c r="K38" i="15"/>
  <c r="M38" i="15"/>
  <c r="O38" i="15"/>
  <c r="Q38" i="15"/>
  <c r="V38" i="15"/>
  <c r="G39" i="15"/>
  <c r="M39" i="15" s="1"/>
  <c r="I39" i="15"/>
  <c r="K39" i="15"/>
  <c r="O39" i="15"/>
  <c r="Q39" i="15"/>
  <c r="V39" i="15"/>
  <c r="G42" i="15"/>
  <c r="G41" i="15" s="1"/>
  <c r="I42" i="15"/>
  <c r="I41" i="15" s="1"/>
  <c r="K42" i="15"/>
  <c r="K41" i="15" s="1"/>
  <c r="O42" i="15"/>
  <c r="O41" i="15" s="1"/>
  <c r="Q42" i="15"/>
  <c r="Q41" i="15" s="1"/>
  <c r="V42" i="15"/>
  <c r="V41" i="15" s="1"/>
  <c r="G49" i="15"/>
  <c r="I49" i="15"/>
  <c r="K49" i="15"/>
  <c r="M49" i="15"/>
  <c r="O49" i="15"/>
  <c r="Q49" i="15"/>
  <c r="V49" i="15"/>
  <c r="K54" i="15"/>
  <c r="V54" i="15"/>
  <c r="G55" i="15"/>
  <c r="G54" i="15" s="1"/>
  <c r="I55" i="15"/>
  <c r="I54" i="15" s="1"/>
  <c r="K55" i="15"/>
  <c r="M55" i="15"/>
  <c r="M54" i="15" s="1"/>
  <c r="O55" i="15"/>
  <c r="O54" i="15" s="1"/>
  <c r="Q55" i="15"/>
  <c r="Q54" i="15" s="1"/>
  <c r="V55" i="15"/>
  <c r="AE57" i="15"/>
  <c r="AF57" i="15"/>
  <c r="G40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2" i="14"/>
  <c r="M12" i="14" s="1"/>
  <c r="I12" i="14"/>
  <c r="K12" i="14"/>
  <c r="O12" i="14"/>
  <c r="Q12" i="14"/>
  <c r="V12" i="14"/>
  <c r="G14" i="14"/>
  <c r="I14" i="14"/>
  <c r="K14" i="14"/>
  <c r="M14" i="14"/>
  <c r="O14" i="14"/>
  <c r="Q14" i="14"/>
  <c r="V14" i="14"/>
  <c r="G21" i="14"/>
  <c r="O21" i="14"/>
  <c r="G22" i="14"/>
  <c r="I22" i="14"/>
  <c r="I21" i="14" s="1"/>
  <c r="K22" i="14"/>
  <c r="K21" i="14" s="1"/>
  <c r="M22" i="14"/>
  <c r="M21" i="14" s="1"/>
  <c r="O22" i="14"/>
  <c r="Q22" i="14"/>
  <c r="Q21" i="14" s="1"/>
  <c r="V22" i="14"/>
  <c r="V21" i="14" s="1"/>
  <c r="G25" i="14"/>
  <c r="I25" i="14"/>
  <c r="I24" i="14" s="1"/>
  <c r="K25" i="14"/>
  <c r="M25" i="14"/>
  <c r="O25" i="14"/>
  <c r="Q25" i="14"/>
  <c r="Q24" i="14" s="1"/>
  <c r="V25" i="14"/>
  <c r="G27" i="14"/>
  <c r="AF40" i="14" s="1"/>
  <c r="I27" i="14"/>
  <c r="K27" i="14"/>
  <c r="O27" i="14"/>
  <c r="O24" i="14" s="1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K24" i="14" s="1"/>
  <c r="O29" i="14"/>
  <c r="Q29" i="14"/>
  <c r="V29" i="14"/>
  <c r="V24" i="14" s="1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4" i="14"/>
  <c r="I34" i="14"/>
  <c r="K34" i="14"/>
  <c r="M34" i="14"/>
  <c r="O34" i="14"/>
  <c r="Q34" i="14"/>
  <c r="V34" i="14"/>
  <c r="G35" i="14"/>
  <c r="M35" i="14" s="1"/>
  <c r="I35" i="14"/>
  <c r="K35" i="14"/>
  <c r="O35" i="14"/>
  <c r="Q35" i="14"/>
  <c r="V35" i="14"/>
  <c r="G36" i="14"/>
  <c r="I36" i="14"/>
  <c r="K36" i="14"/>
  <c r="M36" i="14"/>
  <c r="O36" i="14"/>
  <c r="Q36" i="14"/>
  <c r="V36" i="14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AE40" i="14"/>
  <c r="G519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5" i="13"/>
  <c r="I15" i="13"/>
  <c r="K15" i="13"/>
  <c r="M15" i="13"/>
  <c r="O15" i="13"/>
  <c r="Q15" i="13"/>
  <c r="V15" i="13"/>
  <c r="G17" i="13"/>
  <c r="I17" i="13"/>
  <c r="K17" i="13"/>
  <c r="M17" i="13"/>
  <c r="O17" i="13"/>
  <c r="Q17" i="13"/>
  <c r="V17" i="13"/>
  <c r="G18" i="13"/>
  <c r="G8" i="13" s="1"/>
  <c r="I18" i="13"/>
  <c r="K18" i="13"/>
  <c r="O18" i="13"/>
  <c r="O8" i="13" s="1"/>
  <c r="Q18" i="13"/>
  <c r="V18" i="13"/>
  <c r="G19" i="13"/>
  <c r="M19" i="13" s="1"/>
  <c r="I19" i="13"/>
  <c r="K19" i="13"/>
  <c r="O19" i="13"/>
  <c r="Q19" i="13"/>
  <c r="V19" i="13"/>
  <c r="G20" i="13"/>
  <c r="I20" i="13"/>
  <c r="K20" i="13"/>
  <c r="M20" i="13"/>
  <c r="O20" i="13"/>
  <c r="Q20" i="13"/>
  <c r="V20" i="13"/>
  <c r="G21" i="13"/>
  <c r="I21" i="13"/>
  <c r="K21" i="13"/>
  <c r="M21" i="13"/>
  <c r="O21" i="13"/>
  <c r="Q21" i="13"/>
  <c r="V21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31" i="13"/>
  <c r="I31" i="13"/>
  <c r="I30" i="13" s="1"/>
  <c r="K31" i="13"/>
  <c r="M31" i="13"/>
  <c r="O31" i="13"/>
  <c r="Q31" i="13"/>
  <c r="Q30" i="13" s="1"/>
  <c r="V31" i="13"/>
  <c r="G41" i="13"/>
  <c r="M41" i="13" s="1"/>
  <c r="I41" i="13"/>
  <c r="K41" i="13"/>
  <c r="K30" i="13" s="1"/>
  <c r="O41" i="13"/>
  <c r="Q41" i="13"/>
  <c r="V41" i="13"/>
  <c r="V30" i="13" s="1"/>
  <c r="G44" i="13"/>
  <c r="I44" i="13"/>
  <c r="K44" i="13"/>
  <c r="M44" i="13"/>
  <c r="O44" i="13"/>
  <c r="Q44" i="13"/>
  <c r="V44" i="13"/>
  <c r="G47" i="13"/>
  <c r="M47" i="13" s="1"/>
  <c r="I47" i="13"/>
  <c r="K47" i="13"/>
  <c r="O47" i="13"/>
  <c r="O30" i="13" s="1"/>
  <c r="Q47" i="13"/>
  <c r="V47" i="13"/>
  <c r="G54" i="13"/>
  <c r="I54" i="13"/>
  <c r="K54" i="13"/>
  <c r="M54" i="13"/>
  <c r="O54" i="13"/>
  <c r="Q54" i="13"/>
  <c r="V54" i="13"/>
  <c r="G63" i="13"/>
  <c r="M63" i="13" s="1"/>
  <c r="I63" i="13"/>
  <c r="K63" i="13"/>
  <c r="O63" i="13"/>
  <c r="Q63" i="13"/>
  <c r="V63" i="13"/>
  <c r="G64" i="13"/>
  <c r="I64" i="13"/>
  <c r="K64" i="13"/>
  <c r="M64" i="13"/>
  <c r="O64" i="13"/>
  <c r="Q64" i="13"/>
  <c r="V64" i="13"/>
  <c r="G67" i="13"/>
  <c r="M67" i="13" s="1"/>
  <c r="I67" i="13"/>
  <c r="K67" i="13"/>
  <c r="O67" i="13"/>
  <c r="Q67" i="13"/>
  <c r="V67" i="13"/>
  <c r="G72" i="13"/>
  <c r="I72" i="13"/>
  <c r="K72" i="13"/>
  <c r="M72" i="13"/>
  <c r="O72" i="13"/>
  <c r="Q72" i="13"/>
  <c r="V72" i="13"/>
  <c r="G81" i="13"/>
  <c r="M81" i="13" s="1"/>
  <c r="I81" i="13"/>
  <c r="K81" i="13"/>
  <c r="O81" i="13"/>
  <c r="Q81" i="13"/>
  <c r="V81" i="13"/>
  <c r="G83" i="13"/>
  <c r="I83" i="13"/>
  <c r="K83" i="13"/>
  <c r="M83" i="13"/>
  <c r="O83" i="13"/>
  <c r="Q83" i="13"/>
  <c r="V83" i="13"/>
  <c r="G84" i="13"/>
  <c r="M84" i="13" s="1"/>
  <c r="I84" i="13"/>
  <c r="K84" i="13"/>
  <c r="O84" i="13"/>
  <c r="Q84" i="13"/>
  <c r="V84" i="13"/>
  <c r="G93" i="13"/>
  <c r="I93" i="13"/>
  <c r="K93" i="13"/>
  <c r="M93" i="13"/>
  <c r="O93" i="13"/>
  <c r="Q93" i="13"/>
  <c r="V93" i="13"/>
  <c r="G94" i="13"/>
  <c r="M94" i="13" s="1"/>
  <c r="I94" i="13"/>
  <c r="K94" i="13"/>
  <c r="O94" i="13"/>
  <c r="Q94" i="13"/>
  <c r="V94" i="13"/>
  <c r="G99" i="13"/>
  <c r="I99" i="13"/>
  <c r="K99" i="13"/>
  <c r="M99" i="13"/>
  <c r="O99" i="13"/>
  <c r="Q99" i="13"/>
  <c r="V99" i="13"/>
  <c r="G102" i="13"/>
  <c r="M102" i="13" s="1"/>
  <c r="I102" i="13"/>
  <c r="K102" i="13"/>
  <c r="O102" i="13"/>
  <c r="Q102" i="13"/>
  <c r="V102" i="13"/>
  <c r="G104" i="13"/>
  <c r="I104" i="13"/>
  <c r="K104" i="13"/>
  <c r="M104" i="13"/>
  <c r="O104" i="13"/>
  <c r="Q104" i="13"/>
  <c r="V104" i="13"/>
  <c r="G106" i="13"/>
  <c r="M106" i="13" s="1"/>
  <c r="I106" i="13"/>
  <c r="K106" i="13"/>
  <c r="O106" i="13"/>
  <c r="Q106" i="13"/>
  <c r="V106" i="13"/>
  <c r="G113" i="13"/>
  <c r="M113" i="13" s="1"/>
  <c r="M112" i="13" s="1"/>
  <c r="I113" i="13"/>
  <c r="K113" i="13"/>
  <c r="K112" i="13" s="1"/>
  <c r="O113" i="13"/>
  <c r="O112" i="13" s="1"/>
  <c r="Q113" i="13"/>
  <c r="V113" i="13"/>
  <c r="V112" i="13" s="1"/>
  <c r="G129" i="13"/>
  <c r="I129" i="13"/>
  <c r="I112" i="13" s="1"/>
  <c r="K129" i="13"/>
  <c r="M129" i="13"/>
  <c r="O129" i="13"/>
  <c r="Q129" i="13"/>
  <c r="Q112" i="13" s="1"/>
  <c r="V129" i="13"/>
  <c r="G130" i="13"/>
  <c r="M130" i="13" s="1"/>
  <c r="I130" i="13"/>
  <c r="K130" i="13"/>
  <c r="O130" i="13"/>
  <c r="Q130" i="13"/>
  <c r="V130" i="13"/>
  <c r="G131" i="13"/>
  <c r="I131" i="13"/>
  <c r="K131" i="13"/>
  <c r="M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I133" i="13"/>
  <c r="K133" i="13"/>
  <c r="M133" i="13"/>
  <c r="O133" i="13"/>
  <c r="Q133" i="13"/>
  <c r="V133" i="13"/>
  <c r="G134" i="13"/>
  <c r="M134" i="13" s="1"/>
  <c r="I134" i="13"/>
  <c r="K134" i="13"/>
  <c r="O134" i="13"/>
  <c r="Q134" i="13"/>
  <c r="V134" i="13"/>
  <c r="G136" i="13"/>
  <c r="I136" i="13"/>
  <c r="K136" i="13"/>
  <c r="M136" i="13"/>
  <c r="O136" i="13"/>
  <c r="Q136" i="13"/>
  <c r="V136" i="13"/>
  <c r="G139" i="13"/>
  <c r="K139" i="13"/>
  <c r="O139" i="13"/>
  <c r="V139" i="13"/>
  <c r="G140" i="13"/>
  <c r="I140" i="13"/>
  <c r="I139" i="13" s="1"/>
  <c r="K140" i="13"/>
  <c r="M140" i="13"/>
  <c r="M139" i="13" s="1"/>
  <c r="O140" i="13"/>
  <c r="Q140" i="13"/>
  <c r="Q139" i="13" s="1"/>
  <c r="V140" i="13"/>
  <c r="G144" i="13"/>
  <c r="I144" i="13"/>
  <c r="I143" i="13" s="1"/>
  <c r="K144" i="13"/>
  <c r="M144" i="13"/>
  <c r="O144" i="13"/>
  <c r="Q144" i="13"/>
  <c r="Q143" i="13" s="1"/>
  <c r="V144" i="13"/>
  <c r="G147" i="13"/>
  <c r="G143" i="13" s="1"/>
  <c r="I147" i="13"/>
  <c r="K147" i="13"/>
  <c r="O147" i="13"/>
  <c r="O143" i="13" s="1"/>
  <c r="Q147" i="13"/>
  <c r="V147" i="13"/>
  <c r="G151" i="13"/>
  <c r="I151" i="13"/>
  <c r="K151" i="13"/>
  <c r="M151" i="13"/>
  <c r="O151" i="13"/>
  <c r="Q151" i="13"/>
  <c r="V151" i="13"/>
  <c r="G154" i="13"/>
  <c r="M154" i="13" s="1"/>
  <c r="I154" i="13"/>
  <c r="K154" i="13"/>
  <c r="K143" i="13" s="1"/>
  <c r="O154" i="13"/>
  <c r="Q154" i="13"/>
  <c r="V154" i="13"/>
  <c r="V143" i="13" s="1"/>
  <c r="G155" i="13"/>
  <c r="I155" i="13"/>
  <c r="K155" i="13"/>
  <c r="M155" i="13"/>
  <c r="O155" i="13"/>
  <c r="Q155" i="13"/>
  <c r="V155" i="13"/>
  <c r="G159" i="13"/>
  <c r="M159" i="13" s="1"/>
  <c r="I159" i="13"/>
  <c r="K159" i="13"/>
  <c r="O159" i="13"/>
  <c r="Q159" i="13"/>
  <c r="V159" i="13"/>
  <c r="G160" i="13"/>
  <c r="I160" i="13"/>
  <c r="K160" i="13"/>
  <c r="M160" i="13"/>
  <c r="O160" i="13"/>
  <c r="Q160" i="13"/>
  <c r="V160" i="13"/>
  <c r="G161" i="13"/>
  <c r="M161" i="13" s="1"/>
  <c r="I161" i="13"/>
  <c r="K161" i="13"/>
  <c r="O161" i="13"/>
  <c r="Q161" i="13"/>
  <c r="V161" i="13"/>
  <c r="G162" i="13"/>
  <c r="I162" i="13"/>
  <c r="K162" i="13"/>
  <c r="M162" i="13"/>
  <c r="O162" i="13"/>
  <c r="Q162" i="13"/>
  <c r="V162" i="13"/>
  <c r="G167" i="13"/>
  <c r="M167" i="13" s="1"/>
  <c r="I167" i="13"/>
  <c r="K167" i="13"/>
  <c r="O167" i="13"/>
  <c r="Q167" i="13"/>
  <c r="V167" i="13"/>
  <c r="G172" i="13"/>
  <c r="I172" i="13"/>
  <c r="K172" i="13"/>
  <c r="M172" i="13"/>
  <c r="O172" i="13"/>
  <c r="Q172" i="13"/>
  <c r="V172" i="13"/>
  <c r="G173" i="13"/>
  <c r="M173" i="13" s="1"/>
  <c r="I173" i="13"/>
  <c r="K173" i="13"/>
  <c r="O173" i="13"/>
  <c r="Q173" i="13"/>
  <c r="V173" i="13"/>
  <c r="G179" i="13"/>
  <c r="M179" i="13" s="1"/>
  <c r="I179" i="13"/>
  <c r="K179" i="13"/>
  <c r="K178" i="13" s="1"/>
  <c r="O179" i="13"/>
  <c r="O178" i="13" s="1"/>
  <c r="Q179" i="13"/>
  <c r="V179" i="13"/>
  <c r="V178" i="13" s="1"/>
  <c r="G181" i="13"/>
  <c r="I181" i="13"/>
  <c r="I178" i="13" s="1"/>
  <c r="K181" i="13"/>
  <c r="M181" i="13"/>
  <c r="O181" i="13"/>
  <c r="Q181" i="13"/>
  <c r="Q178" i="13" s="1"/>
  <c r="V181" i="13"/>
  <c r="G182" i="13"/>
  <c r="M182" i="13" s="1"/>
  <c r="I182" i="13"/>
  <c r="K182" i="13"/>
  <c r="O182" i="13"/>
  <c r="Q182" i="13"/>
  <c r="V182" i="13"/>
  <c r="G186" i="13"/>
  <c r="I186" i="13"/>
  <c r="K186" i="13"/>
  <c r="M186" i="13"/>
  <c r="O186" i="13"/>
  <c r="Q186" i="13"/>
  <c r="V186" i="13"/>
  <c r="G207" i="13"/>
  <c r="M207" i="13" s="1"/>
  <c r="I207" i="13"/>
  <c r="K207" i="13"/>
  <c r="O207" i="13"/>
  <c r="Q207" i="13"/>
  <c r="V207" i="13"/>
  <c r="G209" i="13"/>
  <c r="G208" i="13" s="1"/>
  <c r="I209" i="13"/>
  <c r="K209" i="13"/>
  <c r="K208" i="13" s="1"/>
  <c r="O209" i="13"/>
  <c r="O208" i="13" s="1"/>
  <c r="Q209" i="13"/>
  <c r="V209" i="13"/>
  <c r="V208" i="13" s="1"/>
  <c r="G225" i="13"/>
  <c r="I225" i="13"/>
  <c r="K225" i="13"/>
  <c r="M225" i="13"/>
  <c r="O225" i="13"/>
  <c r="Q225" i="13"/>
  <c r="V225" i="13"/>
  <c r="G228" i="13"/>
  <c r="M228" i="13" s="1"/>
  <c r="I228" i="13"/>
  <c r="K228" i="13"/>
  <c r="O228" i="13"/>
  <c r="Q228" i="13"/>
  <c r="V228" i="13"/>
  <c r="G230" i="13"/>
  <c r="M230" i="13" s="1"/>
  <c r="I230" i="13"/>
  <c r="I208" i="13" s="1"/>
  <c r="K230" i="13"/>
  <c r="O230" i="13"/>
  <c r="Q230" i="13"/>
  <c r="Q208" i="13" s="1"/>
  <c r="V230" i="13"/>
  <c r="G248" i="13"/>
  <c r="M248" i="13" s="1"/>
  <c r="I248" i="13"/>
  <c r="K248" i="13"/>
  <c r="O248" i="13"/>
  <c r="Q248" i="13"/>
  <c r="V248" i="13"/>
  <c r="G265" i="13"/>
  <c r="M265" i="13" s="1"/>
  <c r="I265" i="13"/>
  <c r="K265" i="13"/>
  <c r="O265" i="13"/>
  <c r="O264" i="13" s="1"/>
  <c r="Q265" i="13"/>
  <c r="V265" i="13"/>
  <c r="G267" i="13"/>
  <c r="M267" i="13" s="1"/>
  <c r="I267" i="13"/>
  <c r="I264" i="13" s="1"/>
  <c r="K267" i="13"/>
  <c r="O267" i="13"/>
  <c r="Q267" i="13"/>
  <c r="Q264" i="13" s="1"/>
  <c r="V267" i="13"/>
  <c r="G270" i="13"/>
  <c r="M270" i="13" s="1"/>
  <c r="I270" i="13"/>
  <c r="K270" i="13"/>
  <c r="K264" i="13" s="1"/>
  <c r="O270" i="13"/>
  <c r="Q270" i="13"/>
  <c r="V270" i="13"/>
  <c r="V264" i="13" s="1"/>
  <c r="G273" i="13"/>
  <c r="I273" i="13"/>
  <c r="K273" i="13"/>
  <c r="M273" i="13"/>
  <c r="O273" i="13"/>
  <c r="Q273" i="13"/>
  <c r="V273" i="13"/>
  <c r="G276" i="13"/>
  <c r="M276" i="13" s="1"/>
  <c r="I276" i="13"/>
  <c r="K276" i="13"/>
  <c r="O276" i="13"/>
  <c r="Q276" i="13"/>
  <c r="V276" i="13"/>
  <c r="G278" i="13"/>
  <c r="M278" i="13" s="1"/>
  <c r="I278" i="13"/>
  <c r="K278" i="13"/>
  <c r="O278" i="13"/>
  <c r="Q278" i="13"/>
  <c r="V278" i="13"/>
  <c r="G280" i="13"/>
  <c r="I280" i="13"/>
  <c r="I279" i="13" s="1"/>
  <c r="K280" i="13"/>
  <c r="M280" i="13"/>
  <c r="O280" i="13"/>
  <c r="Q280" i="13"/>
  <c r="Q279" i="13" s="1"/>
  <c r="V280" i="13"/>
  <c r="G299" i="13"/>
  <c r="G279" i="13" s="1"/>
  <c r="I299" i="13"/>
  <c r="K299" i="13"/>
  <c r="O299" i="13"/>
  <c r="O279" i="13" s="1"/>
  <c r="Q299" i="13"/>
  <c r="V299" i="13"/>
  <c r="G300" i="13"/>
  <c r="I300" i="13"/>
  <c r="K300" i="13"/>
  <c r="M300" i="13"/>
  <c r="O300" i="13"/>
  <c r="Q300" i="13"/>
  <c r="V300" i="13"/>
  <c r="G301" i="13"/>
  <c r="M301" i="13" s="1"/>
  <c r="I301" i="13"/>
  <c r="K301" i="13"/>
  <c r="K279" i="13" s="1"/>
  <c r="O301" i="13"/>
  <c r="Q301" i="13"/>
  <c r="V301" i="13"/>
  <c r="V279" i="13" s="1"/>
  <c r="G304" i="13"/>
  <c r="I304" i="13"/>
  <c r="K304" i="13"/>
  <c r="M304" i="13"/>
  <c r="O304" i="13"/>
  <c r="Q304" i="13"/>
  <c r="V304" i="13"/>
  <c r="G305" i="13"/>
  <c r="M305" i="13" s="1"/>
  <c r="I305" i="13"/>
  <c r="K305" i="13"/>
  <c r="O305" i="13"/>
  <c r="Q305" i="13"/>
  <c r="V305" i="13"/>
  <c r="G306" i="13"/>
  <c r="I306" i="13"/>
  <c r="K306" i="13"/>
  <c r="M306" i="13"/>
  <c r="O306" i="13"/>
  <c r="Q306" i="13"/>
  <c r="V306" i="13"/>
  <c r="G307" i="13"/>
  <c r="M307" i="13" s="1"/>
  <c r="I307" i="13"/>
  <c r="K307" i="13"/>
  <c r="O307" i="13"/>
  <c r="Q307" i="13"/>
  <c r="V307" i="13"/>
  <c r="G309" i="13"/>
  <c r="I309" i="13"/>
  <c r="K309" i="13"/>
  <c r="M309" i="13"/>
  <c r="O309" i="13"/>
  <c r="Q309" i="13"/>
  <c r="V309" i="13"/>
  <c r="G310" i="13"/>
  <c r="M310" i="13" s="1"/>
  <c r="I310" i="13"/>
  <c r="K310" i="13"/>
  <c r="O310" i="13"/>
  <c r="Q310" i="13"/>
  <c r="V310" i="13"/>
  <c r="I311" i="13"/>
  <c r="Q311" i="13"/>
  <c r="G312" i="13"/>
  <c r="G311" i="13" s="1"/>
  <c r="I312" i="13"/>
  <c r="K312" i="13"/>
  <c r="K311" i="13" s="1"/>
  <c r="O312" i="13"/>
  <c r="O311" i="13" s="1"/>
  <c r="Q312" i="13"/>
  <c r="V312" i="13"/>
  <c r="V311" i="13" s="1"/>
  <c r="G314" i="13"/>
  <c r="I314" i="13"/>
  <c r="K314" i="13"/>
  <c r="M314" i="13"/>
  <c r="O314" i="13"/>
  <c r="Q314" i="13"/>
  <c r="V314" i="13"/>
  <c r="G315" i="13"/>
  <c r="M315" i="13" s="1"/>
  <c r="I315" i="13"/>
  <c r="K315" i="13"/>
  <c r="O315" i="13"/>
  <c r="Q315" i="13"/>
  <c r="V315" i="13"/>
  <c r="I316" i="13"/>
  <c r="Q316" i="13"/>
  <c r="G317" i="13"/>
  <c r="G316" i="13" s="1"/>
  <c r="I317" i="13"/>
  <c r="K317" i="13"/>
  <c r="K316" i="13" s="1"/>
  <c r="O317" i="13"/>
  <c r="O316" i="13" s="1"/>
  <c r="Q317" i="13"/>
  <c r="V317" i="13"/>
  <c r="V316" i="13" s="1"/>
  <c r="G319" i="13"/>
  <c r="M319" i="13" s="1"/>
  <c r="I319" i="13"/>
  <c r="K319" i="13"/>
  <c r="K318" i="13" s="1"/>
  <c r="O319" i="13"/>
  <c r="O318" i="13" s="1"/>
  <c r="Q319" i="13"/>
  <c r="V319" i="13"/>
  <c r="V318" i="13" s="1"/>
  <c r="G320" i="13"/>
  <c r="I320" i="13"/>
  <c r="I318" i="13" s="1"/>
  <c r="K320" i="13"/>
  <c r="M320" i="13"/>
  <c r="O320" i="13"/>
  <c r="Q320" i="13"/>
  <c r="Q318" i="13" s="1"/>
  <c r="V320" i="13"/>
  <c r="G329" i="13"/>
  <c r="M329" i="13" s="1"/>
  <c r="I329" i="13"/>
  <c r="K329" i="13"/>
  <c r="O329" i="13"/>
  <c r="Q329" i="13"/>
  <c r="V329" i="13"/>
  <c r="G332" i="13"/>
  <c r="I332" i="13"/>
  <c r="K332" i="13"/>
  <c r="M332" i="13"/>
  <c r="O332" i="13"/>
  <c r="Q332" i="13"/>
  <c r="V332" i="13"/>
  <c r="G333" i="13"/>
  <c r="M333" i="13" s="1"/>
  <c r="I333" i="13"/>
  <c r="K333" i="13"/>
  <c r="O333" i="13"/>
  <c r="Q333" i="13"/>
  <c r="V333" i="13"/>
  <c r="I334" i="13"/>
  <c r="Q334" i="13"/>
  <c r="G335" i="13"/>
  <c r="G334" i="13" s="1"/>
  <c r="I335" i="13"/>
  <c r="K335" i="13"/>
  <c r="K334" i="13" s="1"/>
  <c r="O335" i="13"/>
  <c r="O334" i="13" s="1"/>
  <c r="Q335" i="13"/>
  <c r="V335" i="13"/>
  <c r="V334" i="13" s="1"/>
  <c r="G341" i="13"/>
  <c r="I341" i="13"/>
  <c r="K341" i="13"/>
  <c r="M341" i="13"/>
  <c r="O341" i="13"/>
  <c r="Q341" i="13"/>
  <c r="V341" i="13"/>
  <c r="G347" i="13"/>
  <c r="M347" i="13" s="1"/>
  <c r="I347" i="13"/>
  <c r="K347" i="13"/>
  <c r="O347" i="13"/>
  <c r="Q347" i="13"/>
  <c r="V347" i="13"/>
  <c r="G349" i="13"/>
  <c r="M349" i="13" s="1"/>
  <c r="I349" i="13"/>
  <c r="I348" i="13" s="1"/>
  <c r="K349" i="13"/>
  <c r="K348" i="13" s="1"/>
  <c r="O349" i="13"/>
  <c r="Q349" i="13"/>
  <c r="Q348" i="13" s="1"/>
  <c r="V349" i="13"/>
  <c r="V348" i="13" s="1"/>
  <c r="G358" i="13"/>
  <c r="I358" i="13"/>
  <c r="K358" i="13"/>
  <c r="M358" i="13"/>
  <c r="O358" i="13"/>
  <c r="Q358" i="13"/>
  <c r="V358" i="13"/>
  <c r="G367" i="13"/>
  <c r="G348" i="13" s="1"/>
  <c r="I367" i="13"/>
  <c r="K367" i="13"/>
  <c r="M367" i="13"/>
  <c r="O367" i="13"/>
  <c r="O348" i="13" s="1"/>
  <c r="Q367" i="13"/>
  <c r="V367" i="13"/>
  <c r="G373" i="13"/>
  <c r="M373" i="13" s="1"/>
  <c r="I373" i="13"/>
  <c r="K373" i="13"/>
  <c r="O373" i="13"/>
  <c r="Q373" i="13"/>
  <c r="V373" i="13"/>
  <c r="G392" i="13"/>
  <c r="M392" i="13" s="1"/>
  <c r="I392" i="13"/>
  <c r="K392" i="13"/>
  <c r="O392" i="13"/>
  <c r="Q392" i="13"/>
  <c r="V392" i="13"/>
  <c r="G393" i="13"/>
  <c r="I393" i="13"/>
  <c r="K393" i="13"/>
  <c r="M393" i="13"/>
  <c r="O393" i="13"/>
  <c r="Q393" i="13"/>
  <c r="V393" i="13"/>
  <c r="G398" i="13"/>
  <c r="I398" i="13"/>
  <c r="K398" i="13"/>
  <c r="M398" i="13"/>
  <c r="O398" i="13"/>
  <c r="Q398" i="13"/>
  <c r="V398" i="13"/>
  <c r="G415" i="13"/>
  <c r="M415" i="13" s="1"/>
  <c r="I415" i="13"/>
  <c r="K415" i="13"/>
  <c r="O415" i="13"/>
  <c r="Q415" i="13"/>
  <c r="V415" i="13"/>
  <c r="G417" i="13"/>
  <c r="I417" i="13"/>
  <c r="K417" i="13"/>
  <c r="K416" i="13" s="1"/>
  <c r="M417" i="13"/>
  <c r="O417" i="13"/>
  <c r="Q417" i="13"/>
  <c r="V417" i="13"/>
  <c r="V416" i="13" s="1"/>
  <c r="G420" i="13"/>
  <c r="G416" i="13" s="1"/>
  <c r="I420" i="13"/>
  <c r="K420" i="13"/>
  <c r="M420" i="13"/>
  <c r="O420" i="13"/>
  <c r="O416" i="13" s="1"/>
  <c r="Q420" i="13"/>
  <c r="V420" i="13"/>
  <c r="G427" i="13"/>
  <c r="M427" i="13" s="1"/>
  <c r="I427" i="13"/>
  <c r="I416" i="13" s="1"/>
  <c r="K427" i="13"/>
  <c r="O427" i="13"/>
  <c r="Q427" i="13"/>
  <c r="Q416" i="13" s="1"/>
  <c r="V427" i="13"/>
  <c r="G430" i="13"/>
  <c r="M430" i="13" s="1"/>
  <c r="I430" i="13"/>
  <c r="K430" i="13"/>
  <c r="O430" i="13"/>
  <c r="Q430" i="13"/>
  <c r="V430" i="13"/>
  <c r="I431" i="13"/>
  <c r="K431" i="13"/>
  <c r="Q431" i="13"/>
  <c r="V431" i="13"/>
  <c r="G432" i="13"/>
  <c r="G431" i="13" s="1"/>
  <c r="I432" i="13"/>
  <c r="K432" i="13"/>
  <c r="M432" i="13"/>
  <c r="M431" i="13" s="1"/>
  <c r="O432" i="13"/>
  <c r="O431" i="13" s="1"/>
  <c r="Q432" i="13"/>
  <c r="V432" i="13"/>
  <c r="G439" i="13"/>
  <c r="M439" i="13" s="1"/>
  <c r="I439" i="13"/>
  <c r="I438" i="13" s="1"/>
  <c r="K439" i="13"/>
  <c r="K438" i="13" s="1"/>
  <c r="O439" i="13"/>
  <c r="Q439" i="13"/>
  <c r="Q438" i="13" s="1"/>
  <c r="V439" i="13"/>
  <c r="V438" i="13" s="1"/>
  <c r="G440" i="13"/>
  <c r="I440" i="13"/>
  <c r="K440" i="13"/>
  <c r="M440" i="13"/>
  <c r="O440" i="13"/>
  <c r="Q440" i="13"/>
  <c r="V440" i="13"/>
  <c r="G441" i="13"/>
  <c r="I441" i="13"/>
  <c r="K441" i="13"/>
  <c r="M441" i="13"/>
  <c r="O441" i="13"/>
  <c r="Q441" i="13"/>
  <c r="V441" i="13"/>
  <c r="G442" i="13"/>
  <c r="M442" i="13" s="1"/>
  <c r="I442" i="13"/>
  <c r="K442" i="13"/>
  <c r="O442" i="13"/>
  <c r="O438" i="13" s="1"/>
  <c r="Q442" i="13"/>
  <c r="V442" i="13"/>
  <c r="G443" i="13"/>
  <c r="M443" i="13" s="1"/>
  <c r="I443" i="13"/>
  <c r="K443" i="13"/>
  <c r="O443" i="13"/>
  <c r="Q443" i="13"/>
  <c r="V443" i="13"/>
  <c r="G444" i="13"/>
  <c r="I444" i="13"/>
  <c r="K444" i="13"/>
  <c r="M444" i="13"/>
  <c r="O444" i="13"/>
  <c r="Q444" i="13"/>
  <c r="V444" i="13"/>
  <c r="G445" i="13"/>
  <c r="I445" i="13"/>
  <c r="K445" i="13"/>
  <c r="M445" i="13"/>
  <c r="O445" i="13"/>
  <c r="Q445" i="13"/>
  <c r="V445" i="13"/>
  <c r="G446" i="13"/>
  <c r="M446" i="13" s="1"/>
  <c r="I446" i="13"/>
  <c r="K446" i="13"/>
  <c r="O446" i="13"/>
  <c r="Q446" i="13"/>
  <c r="V446" i="13"/>
  <c r="G447" i="13"/>
  <c r="M447" i="13" s="1"/>
  <c r="I447" i="13"/>
  <c r="K447" i="13"/>
  <c r="O447" i="13"/>
  <c r="Q447" i="13"/>
  <c r="V447" i="13"/>
  <c r="G448" i="13"/>
  <c r="I448" i="13"/>
  <c r="K448" i="13"/>
  <c r="M448" i="13"/>
  <c r="O448" i="13"/>
  <c r="Q448" i="13"/>
  <c r="V448" i="13"/>
  <c r="G449" i="13"/>
  <c r="I449" i="13"/>
  <c r="K449" i="13"/>
  <c r="M449" i="13"/>
  <c r="O449" i="13"/>
  <c r="Q449" i="13"/>
  <c r="V449" i="13"/>
  <c r="G450" i="13"/>
  <c r="M450" i="13" s="1"/>
  <c r="I450" i="13"/>
  <c r="K450" i="13"/>
  <c r="O450" i="13"/>
  <c r="Q450" i="13"/>
  <c r="V450" i="13"/>
  <c r="G452" i="13"/>
  <c r="I452" i="13"/>
  <c r="K452" i="13"/>
  <c r="K451" i="13" s="1"/>
  <c r="M452" i="13"/>
  <c r="O452" i="13"/>
  <c r="Q452" i="13"/>
  <c r="V452" i="13"/>
  <c r="V451" i="13" s="1"/>
  <c r="G463" i="13"/>
  <c r="G451" i="13" s="1"/>
  <c r="I463" i="13"/>
  <c r="K463" i="13"/>
  <c r="M463" i="13"/>
  <c r="O463" i="13"/>
  <c r="O451" i="13" s="1"/>
  <c r="Q463" i="13"/>
  <c r="V463" i="13"/>
  <c r="G473" i="13"/>
  <c r="M473" i="13" s="1"/>
  <c r="I473" i="13"/>
  <c r="K473" i="13"/>
  <c r="O473" i="13"/>
  <c r="Q473" i="13"/>
  <c r="V473" i="13"/>
  <c r="G474" i="13"/>
  <c r="M474" i="13" s="1"/>
  <c r="I474" i="13"/>
  <c r="I451" i="13" s="1"/>
  <c r="K474" i="13"/>
  <c r="O474" i="13"/>
  <c r="Q474" i="13"/>
  <c r="Q451" i="13" s="1"/>
  <c r="V474" i="13"/>
  <c r="G475" i="13"/>
  <c r="I475" i="13"/>
  <c r="K475" i="13"/>
  <c r="M475" i="13"/>
  <c r="O475" i="13"/>
  <c r="Q475" i="13"/>
  <c r="V475" i="13"/>
  <c r="G478" i="13"/>
  <c r="I478" i="13"/>
  <c r="K478" i="13"/>
  <c r="M478" i="13"/>
  <c r="O478" i="13"/>
  <c r="Q478" i="13"/>
  <c r="V478" i="13"/>
  <c r="G479" i="13"/>
  <c r="M479" i="13" s="1"/>
  <c r="I479" i="13"/>
  <c r="K479" i="13"/>
  <c r="O479" i="13"/>
  <c r="Q479" i="13"/>
  <c r="V479" i="13"/>
  <c r="G481" i="13"/>
  <c r="M481" i="13" s="1"/>
  <c r="I481" i="13"/>
  <c r="K481" i="13"/>
  <c r="O481" i="13"/>
  <c r="Q481" i="13"/>
  <c r="V481" i="13"/>
  <c r="K482" i="13"/>
  <c r="V482" i="13"/>
  <c r="G483" i="13"/>
  <c r="G482" i="13" s="1"/>
  <c r="I483" i="13"/>
  <c r="K483" i="13"/>
  <c r="M483" i="13"/>
  <c r="O483" i="13"/>
  <c r="O482" i="13" s="1"/>
  <c r="Q483" i="13"/>
  <c r="V483" i="13"/>
  <c r="G486" i="13"/>
  <c r="M486" i="13" s="1"/>
  <c r="I486" i="13"/>
  <c r="I482" i="13" s="1"/>
  <c r="K486" i="13"/>
  <c r="O486" i="13"/>
  <c r="Q486" i="13"/>
  <c r="Q482" i="13" s="1"/>
  <c r="V486" i="13"/>
  <c r="G488" i="13"/>
  <c r="I488" i="13"/>
  <c r="K488" i="13"/>
  <c r="K487" i="13" s="1"/>
  <c r="M488" i="13"/>
  <c r="O488" i="13"/>
  <c r="Q488" i="13"/>
  <c r="V488" i="13"/>
  <c r="V487" i="13" s="1"/>
  <c r="G489" i="13"/>
  <c r="G487" i="13" s="1"/>
  <c r="I489" i="13"/>
  <c r="K489" i="13"/>
  <c r="M489" i="13"/>
  <c r="O489" i="13"/>
  <c r="O487" i="13" s="1"/>
  <c r="Q489" i="13"/>
  <c r="V489" i="13"/>
  <c r="G492" i="13"/>
  <c r="M492" i="13" s="1"/>
  <c r="I492" i="13"/>
  <c r="K492" i="13"/>
  <c r="O492" i="13"/>
  <c r="Q492" i="13"/>
  <c r="V492" i="13"/>
  <c r="G494" i="13"/>
  <c r="M494" i="13" s="1"/>
  <c r="I494" i="13"/>
  <c r="I487" i="13" s="1"/>
  <c r="K494" i="13"/>
  <c r="O494" i="13"/>
  <c r="Q494" i="13"/>
  <c r="Q487" i="13" s="1"/>
  <c r="V494" i="13"/>
  <c r="K495" i="13"/>
  <c r="V495" i="13"/>
  <c r="G496" i="13"/>
  <c r="G495" i="13" s="1"/>
  <c r="I496" i="13"/>
  <c r="K496" i="13"/>
  <c r="M496" i="13"/>
  <c r="O496" i="13"/>
  <c r="O495" i="13" s="1"/>
  <c r="Q496" i="13"/>
  <c r="V496" i="13"/>
  <c r="G508" i="13"/>
  <c r="M508" i="13" s="1"/>
  <c r="I508" i="13"/>
  <c r="I495" i="13" s="1"/>
  <c r="K508" i="13"/>
  <c r="O508" i="13"/>
  <c r="Q508" i="13"/>
  <c r="Q495" i="13" s="1"/>
  <c r="V508" i="13"/>
  <c r="G510" i="13"/>
  <c r="I510" i="13"/>
  <c r="K510" i="13"/>
  <c r="K509" i="13" s="1"/>
  <c r="M510" i="13"/>
  <c r="M509" i="13" s="1"/>
  <c r="O510" i="13"/>
  <c r="Q510" i="13"/>
  <c r="V510" i="13"/>
  <c r="V509" i="13" s="1"/>
  <c r="G511" i="13"/>
  <c r="G509" i="13" s="1"/>
  <c r="I511" i="13"/>
  <c r="K511" i="13"/>
  <c r="M511" i="13"/>
  <c r="O511" i="13"/>
  <c r="O509" i="13" s="1"/>
  <c r="Q511" i="13"/>
  <c r="V511" i="13"/>
  <c r="G516" i="13"/>
  <c r="M516" i="13" s="1"/>
  <c r="I516" i="13"/>
  <c r="I509" i="13" s="1"/>
  <c r="K516" i="13"/>
  <c r="O516" i="13"/>
  <c r="Q516" i="13"/>
  <c r="Q509" i="13" s="1"/>
  <c r="V516" i="13"/>
  <c r="AE519" i="13"/>
  <c r="AF519" i="13"/>
  <c r="G118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K18" i="12"/>
  <c r="V18" i="12"/>
  <c r="G19" i="12"/>
  <c r="I19" i="12"/>
  <c r="I18" i="12" s="1"/>
  <c r="K19" i="12"/>
  <c r="M19" i="12"/>
  <c r="O19" i="12"/>
  <c r="Q19" i="12"/>
  <c r="Q18" i="12" s="1"/>
  <c r="V19" i="12"/>
  <c r="G21" i="12"/>
  <c r="G18" i="12" s="1"/>
  <c r="I21" i="12"/>
  <c r="K21" i="12"/>
  <c r="O21" i="12"/>
  <c r="O18" i="12" s="1"/>
  <c r="Q21" i="12"/>
  <c r="V21" i="12"/>
  <c r="I24" i="12"/>
  <c r="Q24" i="12"/>
  <c r="G25" i="12"/>
  <c r="M25" i="12" s="1"/>
  <c r="M24" i="12" s="1"/>
  <c r="I25" i="12"/>
  <c r="K25" i="12"/>
  <c r="K24" i="12" s="1"/>
  <c r="O25" i="12"/>
  <c r="O24" i="12" s="1"/>
  <c r="Q25" i="12"/>
  <c r="V25" i="12"/>
  <c r="V24" i="12" s="1"/>
  <c r="G28" i="12"/>
  <c r="I28" i="12"/>
  <c r="K28" i="12"/>
  <c r="M28" i="12"/>
  <c r="O28" i="12"/>
  <c r="Q28" i="12"/>
  <c r="V28" i="12"/>
  <c r="G31" i="12"/>
  <c r="K31" i="12"/>
  <c r="O31" i="12"/>
  <c r="V31" i="12"/>
  <c r="G32" i="12"/>
  <c r="I32" i="12"/>
  <c r="I31" i="12" s="1"/>
  <c r="K32" i="12"/>
  <c r="M32" i="12"/>
  <c r="M31" i="12" s="1"/>
  <c r="O32" i="12"/>
  <c r="Q32" i="12"/>
  <c r="Q31" i="12" s="1"/>
  <c r="V32" i="12"/>
  <c r="G34" i="12"/>
  <c r="K34" i="12"/>
  <c r="O34" i="12"/>
  <c r="V34" i="12"/>
  <c r="G35" i="12"/>
  <c r="I35" i="12"/>
  <c r="I34" i="12" s="1"/>
  <c r="K35" i="12"/>
  <c r="M35" i="12"/>
  <c r="M34" i="12" s="1"/>
  <c r="O35" i="12"/>
  <c r="Q35" i="12"/>
  <c r="Q34" i="12" s="1"/>
  <c r="V35" i="12"/>
  <c r="G39" i="12"/>
  <c r="K39" i="12"/>
  <c r="O39" i="12"/>
  <c r="V39" i="12"/>
  <c r="G40" i="12"/>
  <c r="I40" i="12"/>
  <c r="I39" i="12" s="1"/>
  <c r="K40" i="12"/>
  <c r="M40" i="12"/>
  <c r="M39" i="12" s="1"/>
  <c r="O40" i="12"/>
  <c r="Q40" i="12"/>
  <c r="Q39" i="12" s="1"/>
  <c r="V40" i="12"/>
  <c r="G43" i="12"/>
  <c r="K43" i="12"/>
  <c r="O43" i="12"/>
  <c r="V43" i="12"/>
  <c r="G44" i="12"/>
  <c r="I44" i="12"/>
  <c r="I43" i="12" s="1"/>
  <c r="K44" i="12"/>
  <c r="M44" i="12"/>
  <c r="M43" i="12" s="1"/>
  <c r="O44" i="12"/>
  <c r="Q44" i="12"/>
  <c r="Q43" i="12" s="1"/>
  <c r="V44" i="12"/>
  <c r="G46" i="12"/>
  <c r="K46" i="12"/>
  <c r="O46" i="12"/>
  <c r="V46" i="12"/>
  <c r="G47" i="12"/>
  <c r="I47" i="12"/>
  <c r="I46" i="12" s="1"/>
  <c r="K47" i="12"/>
  <c r="M47" i="12"/>
  <c r="M46" i="12" s="1"/>
  <c r="O47" i="12"/>
  <c r="Q47" i="12"/>
  <c r="Q46" i="12" s="1"/>
  <c r="V47" i="12"/>
  <c r="G50" i="12"/>
  <c r="I50" i="12"/>
  <c r="I49" i="12" s="1"/>
  <c r="K50" i="12"/>
  <c r="M50" i="12"/>
  <c r="O50" i="12"/>
  <c r="Q50" i="12"/>
  <c r="Q49" i="12" s="1"/>
  <c r="V50" i="12"/>
  <c r="G52" i="12"/>
  <c r="G49" i="12" s="1"/>
  <c r="I52" i="12"/>
  <c r="K52" i="12"/>
  <c r="K49" i="12" s="1"/>
  <c r="O52" i="12"/>
  <c r="O49" i="12" s="1"/>
  <c r="Q52" i="12"/>
  <c r="V52" i="12"/>
  <c r="V49" i="12" s="1"/>
  <c r="G54" i="12"/>
  <c r="M54" i="12" s="1"/>
  <c r="M53" i="12" s="1"/>
  <c r="I54" i="12"/>
  <c r="K54" i="12"/>
  <c r="K53" i="12" s="1"/>
  <c r="O54" i="12"/>
  <c r="O53" i="12" s="1"/>
  <c r="Q54" i="12"/>
  <c r="V54" i="12"/>
  <c r="V53" i="12" s="1"/>
  <c r="G58" i="12"/>
  <c r="I58" i="12"/>
  <c r="I53" i="12" s="1"/>
  <c r="K58" i="12"/>
  <c r="M58" i="12"/>
  <c r="O58" i="12"/>
  <c r="Q58" i="12"/>
  <c r="Q53" i="12" s="1"/>
  <c r="V58" i="12"/>
  <c r="G60" i="12"/>
  <c r="K60" i="12"/>
  <c r="O60" i="12"/>
  <c r="V60" i="12"/>
  <c r="G61" i="12"/>
  <c r="I61" i="12"/>
  <c r="I60" i="12" s="1"/>
  <c r="K61" i="12"/>
  <c r="M61" i="12"/>
  <c r="M60" i="12" s="1"/>
  <c r="O61" i="12"/>
  <c r="Q61" i="12"/>
  <c r="Q60" i="12" s="1"/>
  <c r="V61" i="12"/>
  <c r="G63" i="12"/>
  <c r="K63" i="12"/>
  <c r="O63" i="12"/>
  <c r="V63" i="12"/>
  <c r="G64" i="12"/>
  <c r="I64" i="12"/>
  <c r="I63" i="12" s="1"/>
  <c r="K64" i="12"/>
  <c r="M64" i="12"/>
  <c r="M63" i="12" s="1"/>
  <c r="O64" i="12"/>
  <c r="Q64" i="12"/>
  <c r="Q63" i="12" s="1"/>
  <c r="V64" i="12"/>
  <c r="G66" i="12"/>
  <c r="K66" i="12"/>
  <c r="O66" i="12"/>
  <c r="V66" i="12"/>
  <c r="G67" i="12"/>
  <c r="I67" i="12"/>
  <c r="I66" i="12" s="1"/>
  <c r="K67" i="12"/>
  <c r="M67" i="12"/>
  <c r="M66" i="12" s="1"/>
  <c r="O67" i="12"/>
  <c r="Q67" i="12"/>
  <c r="Q66" i="12" s="1"/>
  <c r="V67" i="12"/>
  <c r="G69" i="12"/>
  <c r="K69" i="12"/>
  <c r="O69" i="12"/>
  <c r="V69" i="12"/>
  <c r="G70" i="12"/>
  <c r="I70" i="12"/>
  <c r="I69" i="12" s="1"/>
  <c r="K70" i="12"/>
  <c r="M70" i="12"/>
  <c r="M69" i="12" s="1"/>
  <c r="O70" i="12"/>
  <c r="Q70" i="12"/>
  <c r="Q69" i="12" s="1"/>
  <c r="V70" i="12"/>
  <c r="G72" i="12"/>
  <c r="K72" i="12"/>
  <c r="O72" i="12"/>
  <c r="V72" i="12"/>
  <c r="G73" i="12"/>
  <c r="I73" i="12"/>
  <c r="I72" i="12" s="1"/>
  <c r="K73" i="12"/>
  <c r="M73" i="12"/>
  <c r="M72" i="12" s="1"/>
  <c r="O73" i="12"/>
  <c r="Q73" i="12"/>
  <c r="Q72" i="12" s="1"/>
  <c r="V73" i="12"/>
  <c r="G76" i="12"/>
  <c r="I76" i="12"/>
  <c r="I75" i="12" s="1"/>
  <c r="K76" i="12"/>
  <c r="M76" i="12"/>
  <c r="O76" i="12"/>
  <c r="Q76" i="12"/>
  <c r="Q75" i="12" s="1"/>
  <c r="V76" i="12"/>
  <c r="G79" i="12"/>
  <c r="G75" i="12" s="1"/>
  <c r="I79" i="12"/>
  <c r="K79" i="12"/>
  <c r="K75" i="12" s="1"/>
  <c r="O79" i="12"/>
  <c r="O75" i="12" s="1"/>
  <c r="Q79" i="12"/>
  <c r="V79" i="12"/>
  <c r="V75" i="12" s="1"/>
  <c r="G82" i="12"/>
  <c r="I82" i="12"/>
  <c r="K82" i="12"/>
  <c r="M82" i="12"/>
  <c r="O82" i="12"/>
  <c r="Q82" i="12"/>
  <c r="V82" i="12"/>
  <c r="G85" i="12"/>
  <c r="K85" i="12"/>
  <c r="O85" i="12"/>
  <c r="V85" i="12"/>
  <c r="G86" i="12"/>
  <c r="I86" i="12"/>
  <c r="I85" i="12" s="1"/>
  <c r="K86" i="12"/>
  <c r="M86" i="12"/>
  <c r="M85" i="12" s="1"/>
  <c r="O86" i="12"/>
  <c r="Q86" i="12"/>
  <c r="Q85" i="12" s="1"/>
  <c r="V86" i="12"/>
  <c r="G88" i="12"/>
  <c r="K88" i="12"/>
  <c r="O88" i="12"/>
  <c r="V88" i="12"/>
  <c r="G89" i="12"/>
  <c r="I89" i="12"/>
  <c r="I88" i="12" s="1"/>
  <c r="K89" i="12"/>
  <c r="M89" i="12"/>
  <c r="M88" i="12" s="1"/>
  <c r="O89" i="12"/>
  <c r="Q89" i="12"/>
  <c r="Q88" i="12" s="1"/>
  <c r="V89" i="12"/>
  <c r="G92" i="12"/>
  <c r="O92" i="12"/>
  <c r="G93" i="12"/>
  <c r="I93" i="12"/>
  <c r="I92" i="12" s="1"/>
  <c r="K93" i="12"/>
  <c r="M93" i="12"/>
  <c r="O93" i="12"/>
  <c r="Q93" i="12"/>
  <c r="Q92" i="12" s="1"/>
  <c r="V93" i="12"/>
  <c r="G95" i="12"/>
  <c r="M95" i="12" s="1"/>
  <c r="I95" i="12"/>
  <c r="K95" i="12"/>
  <c r="K92" i="12" s="1"/>
  <c r="O95" i="12"/>
  <c r="Q95" i="12"/>
  <c r="V95" i="12"/>
  <c r="V92" i="12" s="1"/>
  <c r="G98" i="12"/>
  <c r="M98" i="12" s="1"/>
  <c r="I98" i="12"/>
  <c r="K98" i="12"/>
  <c r="K97" i="12" s="1"/>
  <c r="O98" i="12"/>
  <c r="O97" i="12" s="1"/>
  <c r="Q98" i="12"/>
  <c r="V98" i="12"/>
  <c r="V97" i="12" s="1"/>
  <c r="G100" i="12"/>
  <c r="I100" i="12"/>
  <c r="I97" i="12" s="1"/>
  <c r="K100" i="12"/>
  <c r="M100" i="12"/>
  <c r="O100" i="12"/>
  <c r="Q100" i="12"/>
  <c r="Q97" i="12" s="1"/>
  <c r="V100" i="12"/>
  <c r="G103" i="12"/>
  <c r="M103" i="12" s="1"/>
  <c r="I103" i="12"/>
  <c r="K103" i="12"/>
  <c r="O103" i="12"/>
  <c r="Q103" i="12"/>
  <c r="V103" i="12"/>
  <c r="I105" i="12"/>
  <c r="Q105" i="12"/>
  <c r="G106" i="12"/>
  <c r="M106" i="12" s="1"/>
  <c r="M105" i="12" s="1"/>
  <c r="I106" i="12"/>
  <c r="K106" i="12"/>
  <c r="K105" i="12" s="1"/>
  <c r="O106" i="12"/>
  <c r="O105" i="12" s="1"/>
  <c r="Q106" i="12"/>
  <c r="V106" i="12"/>
  <c r="V105" i="12" s="1"/>
  <c r="I108" i="12"/>
  <c r="Q108" i="12"/>
  <c r="G109" i="12"/>
  <c r="G108" i="12" s="1"/>
  <c r="I109" i="12"/>
  <c r="K109" i="12"/>
  <c r="K108" i="12" s="1"/>
  <c r="O109" i="12"/>
  <c r="O108" i="12" s="1"/>
  <c r="Q109" i="12"/>
  <c r="V109" i="12"/>
  <c r="V108" i="12" s="1"/>
  <c r="I112" i="12"/>
  <c r="Q112" i="12"/>
  <c r="G113" i="12"/>
  <c r="M113" i="12" s="1"/>
  <c r="M112" i="12" s="1"/>
  <c r="I113" i="12"/>
  <c r="K113" i="12"/>
  <c r="K112" i="12" s="1"/>
  <c r="O113" i="12"/>
  <c r="O112" i="12" s="1"/>
  <c r="Q113" i="12"/>
  <c r="V113" i="12"/>
  <c r="V112" i="12" s="1"/>
  <c r="AE118" i="12"/>
  <c r="AF118" i="12"/>
  <c r="I20" i="1"/>
  <c r="I19" i="1"/>
  <c r="I18" i="1"/>
  <c r="I17" i="1"/>
  <c r="I16" i="1"/>
  <c r="I103" i="1"/>
  <c r="J102" i="1" s="1"/>
  <c r="F48" i="1"/>
  <c r="G23" i="1" s="1"/>
  <c r="G48" i="1"/>
  <c r="G25" i="1" s="1"/>
  <c r="A25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48" i="1" s="1"/>
  <c r="J57" i="1" l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55" i="1"/>
  <c r="J59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3" i="1"/>
  <c r="A26" i="1"/>
  <c r="G26" i="1"/>
  <c r="G28" i="1"/>
  <c r="A23" i="1"/>
  <c r="M8" i="15"/>
  <c r="M42" i="15"/>
  <c r="M41" i="15" s="1"/>
  <c r="M25" i="15"/>
  <c r="M19" i="15" s="1"/>
  <c r="M17" i="15"/>
  <c r="M27" i="14"/>
  <c r="M24" i="14" s="1"/>
  <c r="G24" i="14"/>
  <c r="M487" i="13"/>
  <c r="M416" i="13"/>
  <c r="M318" i="13"/>
  <c r="M451" i="13"/>
  <c r="M30" i="13"/>
  <c r="M178" i="13"/>
  <c r="M495" i="13"/>
  <c r="M438" i="13"/>
  <c r="M482" i="13"/>
  <c r="M348" i="13"/>
  <c r="M264" i="13"/>
  <c r="M335" i="13"/>
  <c r="M334" i="13" s="1"/>
  <c r="G318" i="13"/>
  <c r="M317" i="13"/>
  <c r="M316" i="13" s="1"/>
  <c r="M312" i="13"/>
  <c r="M311" i="13" s="1"/>
  <c r="G264" i="13"/>
  <c r="M209" i="13"/>
  <c r="M208" i="13" s="1"/>
  <c r="G178" i="13"/>
  <c r="G112" i="13"/>
  <c r="M18" i="13"/>
  <c r="M8" i="13" s="1"/>
  <c r="G30" i="13"/>
  <c r="G438" i="13"/>
  <c r="M299" i="13"/>
  <c r="M279" i="13" s="1"/>
  <c r="M147" i="13"/>
  <c r="M143" i="13" s="1"/>
  <c r="M97" i="12"/>
  <c r="M92" i="12"/>
  <c r="G112" i="12"/>
  <c r="M109" i="12"/>
  <c r="M108" i="12" s="1"/>
  <c r="G105" i="12"/>
  <c r="G97" i="12"/>
  <c r="M79" i="12"/>
  <c r="M75" i="12" s="1"/>
  <c r="G53" i="12"/>
  <c r="M52" i="12"/>
  <c r="M49" i="12" s="1"/>
  <c r="G24" i="12"/>
  <c r="M21" i="12"/>
  <c r="M18" i="12" s="1"/>
  <c r="I39" i="1"/>
  <c r="I48" i="1" s="1"/>
  <c r="I21" i="1"/>
  <c r="J28" i="1"/>
  <c r="J26" i="1"/>
  <c r="G38" i="1"/>
  <c r="F38" i="1"/>
  <c r="J23" i="1"/>
  <c r="J24" i="1"/>
  <c r="J25" i="1"/>
  <c r="J27" i="1"/>
  <c r="E24" i="1"/>
  <c r="E26" i="1"/>
  <c r="A24" i="1" l="1"/>
  <c r="G24" i="1"/>
  <c r="A27" i="1" s="1"/>
  <c r="J46" i="1"/>
  <c r="J47" i="1"/>
  <c r="J43" i="1"/>
  <c r="J39" i="1"/>
  <c r="J48" i="1" s="1"/>
  <c r="J44" i="1"/>
  <c r="J40" i="1"/>
  <c r="J45" i="1"/>
  <c r="J41" i="1"/>
  <c r="J42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karel.sojka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karel.sojka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karel.sojka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karel.sojka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<sst xmlns="http://schemas.openxmlformats.org/spreadsheetml/2006/main" count="2893" uniqueCount="916">
  <si>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</si>
  <si>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</si>
  <si>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</si>
  <si>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</si>
  <si>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</si>
  <si>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</si>
  <si>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</si>
  <si>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</si>
  <si>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</si>
  <si>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</si>
  <si>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</si>
  <si>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</si>
  <si>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</si>
  <si>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</si>
  <si>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</si>
  <si>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</si>
  <si>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</si>
  <si>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</si>
  <si>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</si>
  <si>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</si>
  <si>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</si>
  <si>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</si>
  <si>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</si>
  <si>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</si>
  <si>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</si>
  <si>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</si>
  <si>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</si>
  <si>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</si>
  <si>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</si>
  <si>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</si>
  <si>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</si>
  <si>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</si>
  <si>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</si>
  <si>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</si>
  <si>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</si>
  <si>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</si>
  <si>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</si>
  <si>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</si>
  <si>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</si>
  <si>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</si>
  <si>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</si>
  <si>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</si>
  <si>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</si>
  <si>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200922</t>
  </si>
  <si>
    <t>Kanalizace a ČOV Ketkovice - Čučice</t>
  </si>
  <si>
    <t>Stavba</t>
  </si>
  <si>
    <t>SO 00</t>
  </si>
  <si>
    <t>VRN a ostatní náklady</t>
  </si>
  <si>
    <t>1</t>
  </si>
  <si>
    <t>SO 01 01 a 02</t>
  </si>
  <si>
    <t>ČOV podzemní a nadzemní část</t>
  </si>
  <si>
    <t>D.1.1.1.01-16</t>
  </si>
  <si>
    <t>SO 01 03</t>
  </si>
  <si>
    <t>Terénní úpravy a oplocení</t>
  </si>
  <si>
    <t>D.1.1.2.06</t>
  </si>
  <si>
    <t>Oplocení areálu</t>
  </si>
  <si>
    <t>SO 01 04</t>
  </si>
  <si>
    <t>Sjezd k ČOV a zpevněné plochy</t>
  </si>
  <si>
    <t>D.1.1.2.02</t>
  </si>
  <si>
    <t>Komunikace a zpevněné plochy</t>
  </si>
  <si>
    <t>Celkem za stavbu</t>
  </si>
  <si>
    <t>CZK</t>
  </si>
  <si>
    <t>Rekapitulace dílů</t>
  </si>
  <si>
    <t>Typ dílu</t>
  </si>
  <si>
    <t>Zemní práce</t>
  </si>
  <si>
    <t>1.1.</t>
  </si>
  <si>
    <t>Zařízení staveniště</t>
  </si>
  <si>
    <t>1.10.</t>
  </si>
  <si>
    <t>Zajištění geodeta</t>
  </si>
  <si>
    <t>1.11.</t>
  </si>
  <si>
    <t>Doprovodné objekty - zajištění propagace projektu (velkoplošný panel, pamětní deska)</t>
  </si>
  <si>
    <t>1.2.</t>
  </si>
  <si>
    <t>Vytyčení stávajících inž. sítí:</t>
  </si>
  <si>
    <t>1.3.</t>
  </si>
  <si>
    <t>Zabezpečení podmínek dle Plánu bezpečnosti práce</t>
  </si>
  <si>
    <t>1.4.</t>
  </si>
  <si>
    <t>Zajištění čištění komunikací</t>
  </si>
  <si>
    <t>1.5.</t>
  </si>
  <si>
    <t>Zjištění obslužnosti komunikací a dočasné dopravní značení</t>
  </si>
  <si>
    <t>1.6.</t>
  </si>
  <si>
    <t>Projednání podmínek smajiteli pozemků</t>
  </si>
  <si>
    <t>1.7.</t>
  </si>
  <si>
    <t>Nájem komunikace po dobu realizace stavby</t>
  </si>
  <si>
    <t>2</t>
  </si>
  <si>
    <t>Základy a zvláštní zakládání</t>
  </si>
  <si>
    <t>2.10.</t>
  </si>
  <si>
    <t>Dokumentace skutečného provedení stavby</t>
  </si>
  <si>
    <t>2.11.</t>
  </si>
  <si>
    <t>Provozní řády pro provoz stavby</t>
  </si>
  <si>
    <t>2.12.</t>
  </si>
  <si>
    <t>Zkoušky a testování</t>
  </si>
  <si>
    <t>2.13.</t>
  </si>
  <si>
    <t>Zaškolení obsluhy</t>
  </si>
  <si>
    <t>2.15.</t>
  </si>
  <si>
    <t>Kompletační činnost</t>
  </si>
  <si>
    <t>2.16.</t>
  </si>
  <si>
    <t>2.2.</t>
  </si>
  <si>
    <t>Související činnosti</t>
  </si>
  <si>
    <t>2.3.</t>
  </si>
  <si>
    <t>Havarijní plán stavby</t>
  </si>
  <si>
    <t>2.4.</t>
  </si>
  <si>
    <t>Povodňový plán stavby</t>
  </si>
  <si>
    <t>2.5.</t>
  </si>
  <si>
    <t>Plán ochr. život. prostředí a jeho zabezpečení</t>
  </si>
  <si>
    <t>2.6.</t>
  </si>
  <si>
    <t>Plán dodržování kvality a jeho zabezpečení</t>
  </si>
  <si>
    <t>2.7.</t>
  </si>
  <si>
    <t>Plán kontroly kvality a jeho zabezpečení</t>
  </si>
  <si>
    <t>2.8.</t>
  </si>
  <si>
    <t>Geodetické zaměření skutečného stavu</t>
  </si>
  <si>
    <t>2.9.</t>
  </si>
  <si>
    <t>Podrobná dokumentace dodavatele pro realizaci a předání stavby</t>
  </si>
  <si>
    <t>3</t>
  </si>
  <si>
    <t>Svislé a kompletní konstrukce</t>
  </si>
  <si>
    <t>342</t>
  </si>
  <si>
    <t>Sádrokartonové kce.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</si>
  <si>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</si>
  <si>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</si>
  <si>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</si>
  <si>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</si>
  <si>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</si>
  <si>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</si>
  <si>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</si>
  <si>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</si>
  <si>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</si>
  <si>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</si>
  <si>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</si>
  <si>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</si>
  <si>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</si>
  <si>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</si>
  <si>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</si>
  <si>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</si>
  <si>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</si>
  <si>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</si>
  <si>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</si>
  <si>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</si>
  <si>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</si>
  <si>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</si>
  <si>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</si>
  <si>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</si>
  <si>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</si>
  <si>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</si>
  <si>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</si>
  <si>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</si>
  <si>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</si>
  <si>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</si>
  <si>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</si>
  <si>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</si>
  <si>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</si>
  <si>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</si>
  <si>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</si>
  <si>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</si>
  <si>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</si>
  <si>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</si>
  <si>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</si>
  <si>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</si>
  <si>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</si>
  <si>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</si>
  <si>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</si>
  <si>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</si>
  <si>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</si>
  <si>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</si>
  <si>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</si>
  <si>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</si>
  <si>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</si>
  <si>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</si>
  <si>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</si>
  <si>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</si>
  <si>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</si>
  <si>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</si>
  <si>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</si>
  <si>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</si>
  <si>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</si>
  <si>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</si>
  <si>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</si>
  <si>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</si>
  <si>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</si>
  <si>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</si>
  <si>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</si>
  <si>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</si>
  <si>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</si>
  <si>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</si>
  <si>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</si>
  <si>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</si>
  <si>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</si>
  <si>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</si>
  <si>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</si>
  <si>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1.1.1.</t>
  </si>
  <si>
    <t>ZS zhotovitele - provozní objekty, náklady na připojení zařízení staveniště na jednotlivá média, plochy u montážních šachet, šatny, sociální objekty, komplet instalace, provoz, odstranění.Úklid</t>
  </si>
  <si>
    <t>kpl</t>
  </si>
  <si>
    <t>Vlastní</t>
  </si>
  <si>
    <t>Indiv</t>
  </si>
  <si>
    <t>Specifikace</t>
  </si>
  <si>
    <t>POL3_0</t>
  </si>
  <si>
    <t>ZS zhotovitele - provozní objekty, náklady na připojení zařízení staveniště na jednotlivá média, plochy u montážních šachet, šatny, sociální objekty, komplet instalace, provoz, odstranění. : 1</t>
  </si>
  <si>
    <t>VV</t>
  </si>
  <si>
    <t xml:space="preserve">Provozní objekty: kryté plechové uzamykatelné sklady, volné sklady - stavební materiály, potrubí, prefa díly, sypké materiály, dlažba, obruby, apod. : </t>
  </si>
  <si>
    <t xml:space="preserve">Úklid staveniště.  ronájem ploch pro zařízení staveniště. : </t>
  </si>
  <si>
    <t xml:space="preserve">Oplocení, osvětlení, náklady na připojení zařízení staveniště na jednotlivá média ( elektrická energie, voda, kanalizace), mobilní WC, uvedení plochy do původního stavu, zrušení přípojek, atd.; : </t>
  </si>
  <si>
    <t xml:space="preserve">Kompletní zařízení staveniště nutné pro zajištění realizace úseku za použití bezvýkopové technologie - zvedací mechanismus, mobilní buňka, kontejner na zeminu, oplocení, osvětlení, uvedení do původního stavu, atd. : </t>
  </si>
  <si>
    <t xml:space="preserve">Sociální objekty: (s vybavením nábytkem) - kancelář pro hlavního inženýra s telefonem a s možností napojení na internet, vybavení tiskárnou, kopírkou, kancelář pro krátkodobé zaměstnance, WC, parkoviště pro 3 motor. vozidla. : </t>
  </si>
  <si>
    <t xml:space="preserve">Úklid staveniště před protokolárním předáním díla objednateli; Šatny; : </t>
  </si>
  <si>
    <t xml:space="preserve">Poplatky majiteli pozemků za dočasný pronájem ploch pro zařízení staveniště.    Zhotovitel vyhledá a zajistí plochy-prostory pro skladování materiálu a pro mezideponie zeminy a uvedení do původního stavu. : </t>
  </si>
  <si>
    <t>1.2.1.</t>
  </si>
  <si>
    <t>Náklady na vytyčení navržené stavby</t>
  </si>
  <si>
    <t>OPN</t>
  </si>
  <si>
    <t>POL13_0</t>
  </si>
  <si>
    <t>Náklady na vytýčení navržené stavby (vytyčení redukční šachty, vodojemu výtlačného a zásobovacího řádu, příjezdní komunikaci, přípojek, apod.). : 1</t>
  </si>
  <si>
    <t>1.2.2.</t>
  </si>
  <si>
    <t>Náklady na vytyčení všech sítí technického vybavení na staveništi a projednání podmínek s vlastníky před zahájením stavebních prací</t>
  </si>
  <si>
    <t>Zhotovitel zajistí vytyčení všech stávajících sítí technického vybavení na staveništi navrhované kanalizace a projednání podmínek u jednotlivých správců a majitelů, vč. kopaných sond ( Kopané sondy pro zjištění polohy stávající kanalizace – 5 ks pro Čučic : 1</t>
  </si>
  <si>
    <t xml:space="preserve">5 ks pro Ketkovice : </t>
  </si>
  <si>
    <t>1.3.1.</t>
  </si>
  <si>
    <t>Provizorní přechody pro pěší, přejezdy a provizorní ohrazení, osvětlení výkopu</t>
  </si>
  <si>
    <t>Práce</t>
  </si>
  <si>
    <t>POL1_1</t>
  </si>
  <si>
    <t>Zřízení, instalace a následná likvidace provizorních přechodů pro pěší a dočasných přejezdů pro vozidla po celou dobu realizace stavby. : 1</t>
  </si>
  <si>
    <t xml:space="preserve">Zřízení, instalace a ukotvení  provizorních ohrazení výkopu, včetně osvětlení a následné likvidace po celou dobu realizace stavby. : </t>
  </si>
  <si>
    <t>1.3.2.</t>
  </si>
  <si>
    <t>Bezpečnost práce a zpracování Plánu bezpečnosti a ochrany zdraví při práci na staveništi</t>
  </si>
  <si>
    <t>Zajištění bezpečnosti práce na staveništi, včetně provádění průběžných kontrol v rámci systému BOZ. Před zahájením prací na staveništi zajistí zadavatel stavby zpracování Plánu bezpečnosti a ochrany zdraví při práci na staveništi. V plánu je nutné uvést : 1</t>
  </si>
  <si>
    <t xml:space="preserve">potřebná opatření z hlediska časové potřeby i způsobu provedení, musí být rovněž přizpůsoben skutečnému stavu a podstatným změnám během realizace stavby. : </t>
  </si>
  <si>
    <t>1.4.1.</t>
  </si>
  <si>
    <t>Čistění komunikací</t>
  </si>
  <si>
    <t>Zajištění čištění komunikací po celou dobu realizace stavby. Četnost provádění dle klimatických podmínek min. 1x týdně. : 1</t>
  </si>
  <si>
    <t>1.5.1.</t>
  </si>
  <si>
    <t>Dočasné dopravní značení dopravních značek, jejich osazení a následného odstranění, převzetí komunikace jejich správci;</t>
  </si>
  <si>
    <t>Zřízení a instalace dočasného dopravního značení a světelného zařízení ( např. semafory). Součástí prací je zajištění provozu zařízení pro dočasné značení po dobu stavby a následná likvidace dočasného dopravního značení. : 1</t>
  </si>
  <si>
    <t xml:space="preserve">Včetně zpracování projektu dočasného dopravního značení s projednáním a schválením příslušnými orgány. Zpracování projektu dočasného dopravního značení bude vypracována 5x v tištěné verzi a 2x v digitální verzi na CD. : </t>
  </si>
  <si>
    <t xml:space="preserve">Včetně nákladů na zajištění bezpečnosti silničního provozu. : </t>
  </si>
  <si>
    <t>1.6.1.</t>
  </si>
  <si>
    <t>Náklady na zajištění vstupu na pozemky majitelů</t>
  </si>
  <si>
    <t>Zhotovitel zajistí projednání a souhlasy se vstupy na pozemky s majiteli dotčených pozemků a zajistí potřebná povolení pro realizaci stavby. V případě požadavku majitele budou vytýčeny hranice pozemků a záborů. Součástí prací je i zajištění podpisu : 1</t>
  </si>
  <si>
    <t xml:space="preserve">protokolu o zpětném převzetí pozemku vlastníky příslušných pozemků.  : </t>
  </si>
  <si>
    <t>1.7.1.</t>
  </si>
  <si>
    <t>Náklady za pronájem komunikací po dobu realizace stavby</t>
  </si>
  <si>
    <t>Pronájem ploch veřejných komunikací pro potřeby výstavby po celou dobu realizace stavby. Náklady budou v souladu s ceníkem ŘSD, Správy silnic kraje, měst - obce a dalších. : 1</t>
  </si>
  <si>
    <t>1.10.1.</t>
  </si>
  <si>
    <t>Náklady na zajištění geodeta stavby</t>
  </si>
  <si>
    <t>Zhotovitel zajistí odpovědného geodeta průběžně po dobu realizace stavby - vytýčení stavby (polohy, nivelety apod.), kontrolní měření. ření. Účast na staveništi činí průběžně po dobu realizace stavby + zápis do SD. : 1</t>
  </si>
  <si>
    <t>1.11.1.</t>
  </si>
  <si>
    <t>Osazení a odstranění propagace projektu - velkoplošný panel,pamětní deska</t>
  </si>
  <si>
    <t>Osazení a odstranění Informační tabule. : 1</t>
  </si>
  <si>
    <t>1.11.2.</t>
  </si>
  <si>
    <t>Propagace projektu - Osazení pamětní desky</t>
  </si>
  <si>
    <t>2.2.1.</t>
  </si>
  <si>
    <t>Projekt monitoringu okolních objektů a monitoring okolních objektů, včetně případného měření trhlin a posudku odborného statika ( hlavně kolem pozemku, kde se budou provádět mikropiloty)</t>
  </si>
  <si>
    <t>Vypracování projektové dokumentace monitoringu okolních objektů stavby a monitoring okolních objektů, které se nacházejí v blízkosti staveniště a které mohou být ohroženy realizací stavby, včetně případného měření trhlin a posudku odborného statika hlavně : 1</t>
  </si>
  <si>
    <t xml:space="preserve">kolem pozemku, kde se budou provádět mikropiloty)včetně projednání s majiteli jednotlivých dotčených objektů; vč.fotodokumentace stavby,pasportizace před zahájením stavby, výšk. úpr. všech navaz. ploch na nově rek. plochy tak aby bylo zaj.jejich odvodnění : </t>
  </si>
  <si>
    <t xml:space="preserve">Projektová dokumentace bude vypracována 3x v tištěné verzi a 2x v digitální verzi na CD : </t>
  </si>
  <si>
    <t>2.2.2.</t>
  </si>
  <si>
    <t>Výšková úprava všech znaků IS, šachet, poklopů a zařízení zasahujících do uličního prostoru</t>
  </si>
  <si>
    <t>Výšková úprava všech znaků IS, šachet, poklopů a zařízení zasahujících do uličního prostoru : 1</t>
  </si>
  <si>
    <t>2.3.1.</t>
  </si>
  <si>
    <t>Náklady na zpracování, projednání a schválení havarijního plánu stavby</t>
  </si>
  <si>
    <t>Náklady na zpracování, projednání a schválení havarijního plánu stavby. Havarijní plán bude vypracován 5x v tištěné verzi a 2x v digitální verzi na CD. : 1</t>
  </si>
  <si>
    <t>2.4.1.</t>
  </si>
  <si>
    <t>Náklady na zpracování a schválení povodňového plánu stavby</t>
  </si>
  <si>
    <t>Náklady na zpracování, projednání a schválení povodňového plánu stavby. Povodňový plán bude vypracován 5x v tištěné verzi a 2x v digitální verzi na CD. : 1</t>
  </si>
  <si>
    <t>2.5.1.</t>
  </si>
  <si>
    <t>Zabezpečení ochrany životního prostředí</t>
  </si>
  <si>
    <t>Plán ochrany životního prostředí včetně Plánu odpadového hospodářství stavby a jeho schválení. Plán může být rozdělen do několika částí, kdy každá se bude týkat práce na jedné nebo více konstrukcích zahrnutých do výstavby. : 1</t>
  </si>
  <si>
    <t>2.6.1.</t>
  </si>
  <si>
    <t>Zabezpečení požadavku systému řízení dodržování kvality</t>
  </si>
  <si>
    <t>Vypracování Plánu dodržování kvality a jeho schválení. Plán může být rozdělen do několika částí, kdy každá se bude týkat práce na jedné nebo více konstrukcích zahrnutých do výstavby. : 1</t>
  </si>
  <si>
    <t>2.7.1.</t>
  </si>
  <si>
    <t>Zabezpečení požadavku systému řízení kontroly kvality</t>
  </si>
  <si>
    <t>Plán dodržování kontroly kvality. Zhotovitel připraví plán kontroly kvality, který jasně stanoví dozor, kontrolu, odebírání vzorků a provádění zkoušek. : 1</t>
  </si>
  <si>
    <t>2.8.1.</t>
  </si>
  <si>
    <t>Geodetické zaměření skutečného provedení  stavby</t>
  </si>
  <si>
    <t>Geodetické zaměření skutečného provedení stavby včetně zákresu tras, objektů a vjezdů - předmětem je zaměření veškerých nadzemních i podzemních objektů, veškerých potrubních vedení a veškerých kabelových rozvodů. : 1</t>
  </si>
  <si>
    <t xml:space="preserve">Dokumentace geodetického zaměření skutečného stavu bude ověřena odpovědným geodetem. Dokumentace bude vyhotovena 2x v tištěné verzi a 2x v digitální verzi na CD. : </t>
  </si>
  <si>
    <t>2.8.2.</t>
  </si>
  <si>
    <t>Zákres skutečného provedení stavby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</si>
  <si>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: 1</t>
  </si>
  <si>
    <t xml:space="preserve">bude ověřen odpovědným geodetem. : </t>
  </si>
  <si>
    <t>2.8.3.</t>
  </si>
  <si>
    <t>Vyhotovení geometrického plánu celé stavby pro vklad věcných břemen do katastru nemovitostí, případně pro výkupy</t>
  </si>
  <si>
    <t>Vypracování geometrického plánu skutečného provedení celé stavby do katastrální mapy s vyznačením věcných břemen dle požadavků a zásad platné státní legislativy a dle požadavků Katastrálního úřadu. : 1</t>
  </si>
  <si>
    <t xml:space="preserve">Geometrický plán pro vklad do KN bude vypracován 2x v tištěné verzi a 2x v digitální verzi na CD. Dokumentace bude ověřená odpovědným geodetem a Katastrálním úřadem. : </t>
  </si>
  <si>
    <t>2.9.1.</t>
  </si>
  <si>
    <t>Vypracování změn realizační projektové dokumentace s vyznačením všech změn oproti realizační projektové dokumentace. Projektová dokumentace změn bude vypracována 3x v tištěné verzi a 2x v digitální verzi na CD. : 1</t>
  </si>
  <si>
    <t>2.10.2.</t>
  </si>
  <si>
    <t>Zpracování PD dle skutečného provedení stavby, včetně fotodokumentace z průběhu výstavby</t>
  </si>
  <si>
    <t>Zpracování PD dle skutečného provedení stavby, včetně fotodokumentace z průběhu výstavby jednotlivých dílčích staveb celého komplexu, včetně zakreslení skutečného provedení stavby do originálu ověřené dokumentace na úřadu města - obce. : 1</t>
  </si>
  <si>
    <t xml:space="preserve">Dokumentace skutečného provedení bude vypracována 3x v tištěné verzi a 2x v digitální verzi na CD. : </t>
  </si>
  <si>
    <t>2.11.1.</t>
  </si>
  <si>
    <t>Provozní řád pro zkušební provoz</t>
  </si>
  <si>
    <t>Zpracování, projednání a schválení provozního řádu pro zkušební provoz stavby jako celého komplexu. Provozní řád pro zkušební provoz bude vypracován 3x v tištěné verzi a 1x v digitální verzi na CD. : 1</t>
  </si>
  <si>
    <t>Provozní řád pro trvalý provoz</t>
  </si>
  <si>
    <t>R-položka</t>
  </si>
  <si>
    <t>POL12_0</t>
  </si>
  <si>
    <t>Zpracování, projednání a schválení provozního řádu pro trvalý provoz stavby jako celého komplexu. Provozní řád pro trvalý provoz bude vypracován 3x v tištěné verzi a 1x v digitální verzi na CD. : 1</t>
  </si>
  <si>
    <t>2.12.1.</t>
  </si>
  <si>
    <t>Manipulační řád</t>
  </si>
  <si>
    <t>Manipulační řád pro zkušební a trvalý provoz stavby : 1</t>
  </si>
  <si>
    <t>2.12.2.</t>
  </si>
  <si>
    <t>Komplexní zkoušky a jejich provedení; včet. Projektu komplexních zkoušek</t>
  </si>
  <si>
    <t>Komplexní zkoušky a jejich provedení, revize - komplexní vyzkoušení všech nainstalovaných strojních zařízení a odzkoušení elektročástí včetně systému MaR a systému přenosu dat. Včetně vypracování projektu komplexních zkoušek pro provoz celého komplexu. : 1</t>
  </si>
  <si>
    <t xml:space="preserve">Projektová dokumentace bude vypracována 3x v tištěné verzi a 1x v digitální verzi na CD. : </t>
  </si>
  <si>
    <t>2.12.3.</t>
  </si>
  <si>
    <t>Účast na zkušebním provozu, vč. vyhodnocení</t>
  </si>
  <si>
    <t>Účast na zkušebním provozu v délce 72 hodin, vč. vyhodnocení. : 1</t>
  </si>
  <si>
    <t>2.13.1.</t>
  </si>
  <si>
    <t>Zaškolení personálu objednatele týkající se řízení, provozu a pokračování v projektu. Školení se uskuteční na staveništi, a to v době před zahájením kolaudačního řízení. : 1</t>
  </si>
  <si>
    <t>2.15.1.</t>
  </si>
  <si>
    <t>Kontrolní a zkušební plán</t>
  </si>
  <si>
    <t>Zpracování a projednání kontrolního a zkušebního plánu. V plánu budou stanoveny druhy zkoušek a četnost podle ČSN a TKP pro jednotlivé konstrukční prvky opravy výkopů (pláň, nestmelené vrstvy, podkladní a krytové vrstvy). Plán bude projednán a odsouhlasen : 1</t>
  </si>
  <si>
    <t xml:space="preserve">správci komunikací a investorem. : </t>
  </si>
  <si>
    <t>2.16.1.</t>
  </si>
  <si>
    <t>Kompletační činnost zhotovitele stavby a příprava k zahájení a odevzdání stavby zadavateli;  včet. Souvisejících zkoušek a atestů včet. Individuálních zkoušek a jejich provedení</t>
  </si>
  <si>
    <t>"Zajištění a shromáždění všech dokladů a povolení potřebných k zahájení stavby (např. zajištění zvláštního užívání komunikací, kácení zeleně, apod), k vlastní realizaci stavby a k ukončení stavby, včetně přípravy a shromáždění dokladů ke kolaudaci stavby : 1</t>
  </si>
  <si>
    <t xml:space="preserve">a k předání stavby zadavateli. Včetně Souvisejících zkoušek a atestů - zajištění zkoušek a atestů o nezávadnosti či o vhodnosti použití u všech výrobků a u všech materiálů použitých v rámci předmětného komplexu staveb. : </t>
  </si>
  <si>
    <t xml:space="preserve">Včetně Individuálních zkoušek a jejich provedení, včet. protokolu - individuální vyzkoušení všech nainstalovaných jednotlivých zařízení i zkouška zařízení jako celku : </t>
  </si>
  <si>
    <t>SUM</t>
  </si>
  <si>
    <t>Poznámky uchazeče k zadání</t>
  </si>
  <si>
    <t>POPUZIV</t>
  </si>
  <si>
    <t>END</t>
  </si>
  <si>
    <t>131201113R00</t>
  </si>
  <si>
    <t>Hloubení nezapaž. jam hor.3 do 10000 m3, STROJNĚ</t>
  </si>
  <si>
    <t>m3</t>
  </si>
  <si>
    <t>RTS 20/ II</t>
  </si>
  <si>
    <t>0,1*(12,05*8,55+5*5,2)</t>
  </si>
  <si>
    <t>5,775*(14,05*10,55+7,75*7,2)</t>
  </si>
  <si>
    <t>5,1*(20,9+14+14+6,6+6,6+7,7+7,7+7,2)*4,1/2</t>
  </si>
  <si>
    <t>5,1*(20,9+14+14+6,6+6,6+7,7+7,7+7,2)*1,675</t>
  </si>
  <si>
    <t>1*(22,7+24,3*2+2,3*2+7,7*2+17,5)*1,675/2</t>
  </si>
  <si>
    <t>131201119R00</t>
  </si>
  <si>
    <t>Příplatek za lepivost - hloubení nezap.jam v hor.3</t>
  </si>
  <si>
    <t>POL1_</t>
  </si>
  <si>
    <t>2891,34*0,5</t>
  </si>
  <si>
    <t>161101103R00</t>
  </si>
  <si>
    <t>Svislé přemístění výkopku z hor.1-4 do 6,0 m</t>
  </si>
  <si>
    <t>162301102R00</t>
  </si>
  <si>
    <t>Vodorovné přemístění výkopku z hor.1-4 do 1000 m</t>
  </si>
  <si>
    <t>171201101R00</t>
  </si>
  <si>
    <t>Uložení sypaniny do násypů nezhutněných</t>
  </si>
  <si>
    <t>1-01</t>
  </si>
  <si>
    <t>Zkoušky nezávadnosti ukládané zeminy</t>
  </si>
  <si>
    <t>soubor</t>
  </si>
  <si>
    <t>1-02</t>
  </si>
  <si>
    <t>Provedení a následné zapravení čerpací jímky z beton. skruží se zaústěním obvodové drenáže</t>
  </si>
  <si>
    <t>115100001RAA</t>
  </si>
  <si>
    <t>Čerpání vody na výšku 10 m, do 500 l včetně pohotovosti čerpací soupravy</t>
  </si>
  <si>
    <t>h</t>
  </si>
  <si>
    <t>Agregovaná položka</t>
  </si>
  <si>
    <t>POL2_</t>
  </si>
  <si>
    <t>174100050RAD</t>
  </si>
  <si>
    <t>Zásyp jam,rýh a šachet štěrkopískem dovoz štěrkopísku ze vzdálenosti 15 km</t>
  </si>
  <si>
    <t>POL2_1</t>
  </si>
  <si>
    <t xml:space="preserve">objem vytěžené zeminy : </t>
  </si>
  <si>
    <t>2891,34</t>
  </si>
  <si>
    <t xml:space="preserve">odpočet objemu staveb : </t>
  </si>
  <si>
    <t>-11,3*8,2*5,775</t>
  </si>
  <si>
    <t>-4,6*4,8*5,775</t>
  </si>
  <si>
    <t>-10,7*7,3*1,4</t>
  </si>
  <si>
    <t>273313311R00</t>
  </si>
  <si>
    <t>Beton základových desek prostý C 8/10</t>
  </si>
  <si>
    <t xml:space="preserve">podkladní beton : </t>
  </si>
  <si>
    <t xml:space="preserve">založení PCO : </t>
  </si>
  <si>
    <t>0,05*2,25*1,45</t>
  </si>
  <si>
    <t xml:space="preserve">nádrže : </t>
  </si>
  <si>
    <t>0,1*12*8,55</t>
  </si>
  <si>
    <t xml:space="preserve">nádrž kalová : </t>
  </si>
  <si>
    <t>0,1*5,2*5</t>
  </si>
  <si>
    <t xml:space="preserve">provozní budova : </t>
  </si>
  <si>
    <t>0,05*(6,65*10)</t>
  </si>
  <si>
    <t>273321611R00</t>
  </si>
  <si>
    <t xml:space="preserve">Železobeton základových desek C 30/37 </t>
  </si>
  <si>
    <t>0,15*(7,25*10,6-1*6,4-3,35*0,8)</t>
  </si>
  <si>
    <t>273323611RT6</t>
  </si>
  <si>
    <t>Železobeton základ. desek vodostavební C 30/37 XF2</t>
  </si>
  <si>
    <t>0,2*2,25*1,45</t>
  </si>
  <si>
    <t>273323611RT9</t>
  </si>
  <si>
    <t>Železobeton základ. desek vodostavební C 30/37 XA1</t>
  </si>
  <si>
    <t>0,45*12*8,55</t>
  </si>
  <si>
    <t>0,45*5,2*5</t>
  </si>
  <si>
    <t xml:space="preserve">žlab mech. pedčištění : </t>
  </si>
  <si>
    <t>0,35*(1*6,4+3,35*0,8)</t>
  </si>
  <si>
    <t>273351215R00</t>
  </si>
  <si>
    <t>Bednění stěn základových desek - zřízení</t>
  </si>
  <si>
    <t>m2</t>
  </si>
  <si>
    <t>0,2*(2,25*2+1,45*2)</t>
  </si>
  <si>
    <t>0,45*(12*2+8,55*2)</t>
  </si>
  <si>
    <t>0,45*(5,2*2+5*2)</t>
  </si>
  <si>
    <t>0,15*(0,625+7,45*2+1,825+10,8)</t>
  </si>
  <si>
    <t>273351216R00</t>
  </si>
  <si>
    <t>Bednění stěn základových desek - odstranění</t>
  </si>
  <si>
    <t>273361721R00</t>
  </si>
  <si>
    <t>Výztuž základových desek, ocel B 500 B</t>
  </si>
  <si>
    <t>t</t>
  </si>
  <si>
    <t>4,628</t>
  </si>
  <si>
    <t>273361921RT8</t>
  </si>
  <si>
    <t>Výztuž základových desek ze svařovaných sítí průměr drátu  8,0, oka 100/100 mm KY49</t>
  </si>
  <si>
    <t>0,0948</t>
  </si>
  <si>
    <t xml:space="preserve">budova 2 vrstvy : </t>
  </si>
  <si>
    <t>2*0,0079*(7,25*10,6-1*6,4-3,35*0,8)</t>
  </si>
  <si>
    <t>279323511RT9</t>
  </si>
  <si>
    <t>Železobeton základ. zdí vodostavební C 30/37 XA1</t>
  </si>
  <si>
    <t>0,2*1,3*(6,65+1,65+3,6+1+3+1,8)</t>
  </si>
  <si>
    <t>0,35*5,725*(10,85+3,5+3,5)</t>
  </si>
  <si>
    <t>0,35*0,25*8,2</t>
  </si>
  <si>
    <t>0,4*5,825*(11,6*2+7,35*2)</t>
  </si>
  <si>
    <t xml:space="preserve">kalová nádrž : </t>
  </si>
  <si>
    <t>0,4*5,875*(4,8*2+3,8*2)</t>
  </si>
  <si>
    <t>279351101R00</t>
  </si>
  <si>
    <t>Bednění stěn základových zdí, jednostranné-zřízení-ve spádu</t>
  </si>
  <si>
    <t>2,6*(3,5+3,5+0,8+0,8)*2</t>
  </si>
  <si>
    <t>279351102R00</t>
  </si>
  <si>
    <t>Bednění stěn základových zdí, jednostranné-odstran-ve spádu</t>
  </si>
  <si>
    <t>279351105R00</t>
  </si>
  <si>
    <t>Bednění stěn základových zdí, oboustranné-zřízení</t>
  </si>
  <si>
    <t>2*1,3*(6,65+1,65+3,6+1+3+1,8)</t>
  </si>
  <si>
    <t>2*5,725*(10,85+3,5+3,5)</t>
  </si>
  <si>
    <t>2*0,25*8,2</t>
  </si>
  <si>
    <t>2*5,825*(11,6*2+7,35*2)</t>
  </si>
  <si>
    <t>2*5,875*(4,8*2+3,8*2)</t>
  </si>
  <si>
    <t>279351106R00</t>
  </si>
  <si>
    <t>Bednění stěn základových zdí, oboustranné-odstran.</t>
  </si>
  <si>
    <t>279361721R00</t>
  </si>
  <si>
    <t>Výztuž základových zdí z oceli B 500 B</t>
  </si>
  <si>
    <t>10,2171</t>
  </si>
  <si>
    <t xml:space="preserve">nádrž kalová dno a stěny : </t>
  </si>
  <si>
    <t>4,3544</t>
  </si>
  <si>
    <t>279361821R00</t>
  </si>
  <si>
    <t>Výztuž základových zdí z betonář. oceli 10 505 (R)</t>
  </si>
  <si>
    <t xml:space="preserve">žlab mech. předčíštění : </t>
  </si>
  <si>
    <t>0,289</t>
  </si>
  <si>
    <t>279323511RT10</t>
  </si>
  <si>
    <t>Železobeton základ. zdí vodostavební C 30/37 spádový XA1</t>
  </si>
  <si>
    <t>1,35*(3,5*2+0,8*2)*2,3/2*2</t>
  </si>
  <si>
    <t>212810010RAD</t>
  </si>
  <si>
    <t>Trativody z PVC drenážních flexibilních trubek lože štěrkopísek a obsyp kamenivo, trubky d 160 mm</t>
  </si>
  <si>
    <t>m</t>
  </si>
  <si>
    <t>21,8*2+10,55*2</t>
  </si>
  <si>
    <t>274310030RA0</t>
  </si>
  <si>
    <t>Základový pas z betonu C 16/20, vč. bednění</t>
  </si>
  <si>
    <t xml:space="preserve">budova : </t>
  </si>
  <si>
    <t>1,15*0,3*(4,9+0,25+4,1-1,8+1,825+3,2)</t>
  </si>
  <si>
    <t>0,8*0,3*6,2</t>
  </si>
  <si>
    <t>1*0,3*3,4</t>
  </si>
  <si>
    <t>0,6*0,3*6,5</t>
  </si>
  <si>
    <t>311238154R00</t>
  </si>
  <si>
    <t>Zdivo keramické 30 Profi P15, tl. 300 mm</t>
  </si>
  <si>
    <t xml:space="preserve">nádrž : </t>
  </si>
  <si>
    <t>3*(11,2*2+7,35)</t>
  </si>
  <si>
    <t>-1*1,25*3</t>
  </si>
  <si>
    <t>-1,05*2,2*2</t>
  </si>
  <si>
    <t xml:space="preserve">štít : </t>
  </si>
  <si>
    <t>4*2,5/2*2</t>
  </si>
  <si>
    <t>3,2*(10,6*2+6,65*3)</t>
  </si>
  <si>
    <t>-1*0,75*2</t>
  </si>
  <si>
    <t>-1,05*2,1*3</t>
  </si>
  <si>
    <t>-0,75*1,25</t>
  </si>
  <si>
    <t>-0,75*0,75</t>
  </si>
  <si>
    <t>-1,35*2,2*2</t>
  </si>
  <si>
    <t xml:space="preserve">štíty : </t>
  </si>
  <si>
    <t>3,6*2,2/2*2*2</t>
  </si>
  <si>
    <t>317168122R00</t>
  </si>
  <si>
    <t>Překlad POROTHERM plochý 145x71x1250 mm</t>
  </si>
  <si>
    <t>kus</t>
  </si>
  <si>
    <t>317168130R00</t>
  </si>
  <si>
    <t>Překlad POROTHERM 7 vysoký 70x238x1000 mm</t>
  </si>
  <si>
    <t>317168131R00</t>
  </si>
  <si>
    <t>Překlad POROTHERM 7 vysoký 70x238x1250 mm</t>
  </si>
  <si>
    <t>317168132R00</t>
  </si>
  <si>
    <t>Překlad POROTHERM 7 vysoký 70x238x1500 mm</t>
  </si>
  <si>
    <t>317168133R00</t>
  </si>
  <si>
    <t>Překlad POROTHERM 7 vysoký 70x238x1750 mm</t>
  </si>
  <si>
    <t>317998111R00</t>
  </si>
  <si>
    <t>Izolace mezi překlady polystyren tl. 20 mm</t>
  </si>
  <si>
    <t>1,25+1,25+1,5+1,25+1,5+1,25+1,25+1,5+1,75+1+1,5+1</t>
  </si>
  <si>
    <t>342248144R00</t>
  </si>
  <si>
    <t>Příčky keramické 14 Profi , tl. 140 mm</t>
  </si>
  <si>
    <t>3,2*(4,8+3,4)</t>
  </si>
  <si>
    <t>-0,9*2,1*2</t>
  </si>
  <si>
    <t>342267111RT1</t>
  </si>
  <si>
    <t>Obklad trámů sádrokartonem dvoustranný do 0,5/0,5m desky standard tl. 12,5 mm</t>
  </si>
  <si>
    <t xml:space="preserve">místnost 02 : </t>
  </si>
  <si>
    <t>3,2</t>
  </si>
  <si>
    <t>411147314R00</t>
  </si>
  <si>
    <t>Strop porobetonový, tl.20 cm, nosník 4,6-6,2 m</t>
  </si>
  <si>
    <t>4,9*6,65</t>
  </si>
  <si>
    <t>4,8*6,65</t>
  </si>
  <si>
    <t>411321313R00</t>
  </si>
  <si>
    <t>Stropy deskové ze železobetonu C 16/20</t>
  </si>
  <si>
    <t xml:space="preserve">strop kalové nádrže : </t>
  </si>
  <si>
    <t>0,2*(4,6*4,8)</t>
  </si>
  <si>
    <t>-0,2*0,8*1*3</t>
  </si>
  <si>
    <t>411351101RT2</t>
  </si>
  <si>
    <t>Bednění stropů deskových, bednění vlastní -zřízení systémové, včetně podepření, tl. stropu 12 cm</t>
  </si>
  <si>
    <t>4*3,8</t>
  </si>
  <si>
    <t>411351102R00</t>
  </si>
  <si>
    <t>Bednění stropů deskových, vlastní - odstranění</t>
  </si>
  <si>
    <t>411351801R00</t>
  </si>
  <si>
    <t>Bednění čel stropních desek, zřízení</t>
  </si>
  <si>
    <t>4,6*2+4,8*2</t>
  </si>
  <si>
    <t xml:space="preserve">otvory : </t>
  </si>
  <si>
    <t>(0,8*2+1*2)*3</t>
  </si>
  <si>
    <t>411351802R00</t>
  </si>
  <si>
    <t>Bednění čel stropních desek, odstranění</t>
  </si>
  <si>
    <t>411351901R00</t>
  </si>
  <si>
    <t>Bednění prostupu plochy do 0,06 m2</t>
  </si>
  <si>
    <t>411361721R00</t>
  </si>
  <si>
    <t>Výztuž stropů z oceli B500B</t>
  </si>
  <si>
    <t>417321315R00</t>
  </si>
  <si>
    <t>Ztužující pásy a věnce z betonu železového C 20/25</t>
  </si>
  <si>
    <t>0,25*0,2*(11,5*2+7,35*2)</t>
  </si>
  <si>
    <t>0,25*0,2*(10,6*2+6,65*3)</t>
  </si>
  <si>
    <t>417351115R00</t>
  </si>
  <si>
    <t>Bednění ztužujících pásů a věnců - zřízení</t>
  </si>
  <si>
    <t>2*0,2*(11,5*2+7,35*2)</t>
  </si>
  <si>
    <t>2*0,2*(10,6*2+6,65*3)</t>
  </si>
  <si>
    <t>417351116R00</t>
  </si>
  <si>
    <t>Bednění ztužujících pásů a věnců - odstranění</t>
  </si>
  <si>
    <t>417361721R00</t>
  </si>
  <si>
    <t>Výztuž ztuž. pásů a věnců, ocel B 500 B</t>
  </si>
  <si>
    <t>0,293</t>
  </si>
  <si>
    <t>0,5004</t>
  </si>
  <si>
    <t>601011131RT5</t>
  </si>
  <si>
    <t>Omítka stropů jednovrstvá hlazená  tloušťka vrstvy 10 mm</t>
  </si>
  <si>
    <t>32,58+6,55+9,26+14,88</t>
  </si>
  <si>
    <t>611481211RT2</t>
  </si>
  <si>
    <t xml:space="preserve">Montáž výztužné sítě (perlinky) do stěrky-stropy včetně výztužné sítě a stěrkového tmelu </t>
  </si>
  <si>
    <t>612421626R00</t>
  </si>
  <si>
    <t>Omítka vnitřní zdiva, MVC, hladká</t>
  </si>
  <si>
    <t xml:space="preserve">pod obklad : </t>
  </si>
  <si>
    <t>2*(1,925*2+3,4*2)</t>
  </si>
  <si>
    <t>-0,8*1,97</t>
  </si>
  <si>
    <t>612421637R00</t>
  </si>
  <si>
    <t>Omítka vnitřní zdiva, MVC, štuková</t>
  </si>
  <si>
    <t>3,2*(10,8*2+7,35*2)</t>
  </si>
  <si>
    <t xml:space="preserve">01 : </t>
  </si>
  <si>
    <t>3,2*(6,65*2+4,9*2)</t>
  </si>
  <si>
    <t xml:space="preserve">02 : </t>
  </si>
  <si>
    <t>3,2*(1,925*2+3,4*2)</t>
  </si>
  <si>
    <t xml:space="preserve">03 : </t>
  </si>
  <si>
    <t>3,2*(3,4*2+2,725*2)</t>
  </si>
  <si>
    <t>-0,9*2,1</t>
  </si>
  <si>
    <t xml:space="preserve">04 : </t>
  </si>
  <si>
    <t>3,2*(3,1*2+4,8*2)</t>
  </si>
  <si>
    <t xml:space="preserve">odpočet omítky hladké : </t>
  </si>
  <si>
    <t>-19,724</t>
  </si>
  <si>
    <t>612473185R01</t>
  </si>
  <si>
    <t>Příplatek za zabudované rohovníky v ploše stěn</t>
  </si>
  <si>
    <t>620991121R00</t>
  </si>
  <si>
    <t>Zakrývání výplní vnějších otvorů z lešení</t>
  </si>
  <si>
    <t xml:space="preserve">pohled sz : </t>
  </si>
  <si>
    <t>0,9*2,1*2</t>
  </si>
  <si>
    <t>1*0,75</t>
  </si>
  <si>
    <t>1*1,25</t>
  </si>
  <si>
    <t xml:space="preserve">pohled jv : </t>
  </si>
  <si>
    <t>0,9*2,1</t>
  </si>
  <si>
    <t xml:space="preserve">pohled sv : </t>
  </si>
  <si>
    <t>1,35*2,2</t>
  </si>
  <si>
    <t>0,75*1,25</t>
  </si>
  <si>
    <t>0,75*0,75</t>
  </si>
  <si>
    <t xml:space="preserve">pohled jz : </t>
  </si>
  <si>
    <t>622311512R00</t>
  </si>
  <si>
    <t>Izolace suterénu XPS tl. 100 mm, bez PÚ</t>
  </si>
  <si>
    <t xml:space="preserve">pod ÚT : </t>
  </si>
  <si>
    <t>0,2*(0,725+7,45+10,8+7,45+1,925)</t>
  </si>
  <si>
    <t>622311522RU1</t>
  </si>
  <si>
    <t>Zateplovací systém, sokl, XPS tl. 100 mm s mozaikovou omítkou 5,5 kg/m2</t>
  </si>
  <si>
    <t>0,3*(0,725+7,45+10,8+7,45+1,925-0,9*2-1,25+11,2*2+8,15-0,9*2)</t>
  </si>
  <si>
    <t>622311132RT3</t>
  </si>
  <si>
    <t>Zateplovací systém, fasáda, EPS F tl.100 mm s omítkou silikonovou tenkovrstvou probarvenou</t>
  </si>
  <si>
    <t>3,725*2/2*2</t>
  </si>
  <si>
    <t>3,5*7,45</t>
  </si>
  <si>
    <t>3,1*11,2</t>
  </si>
  <si>
    <t>3,5*10,8</t>
  </si>
  <si>
    <t>3,1*8,15</t>
  </si>
  <si>
    <t>4,075*2,3/2*2</t>
  </si>
  <si>
    <t>0,825*3,8</t>
  </si>
  <si>
    <t>1,925*3,8</t>
  </si>
  <si>
    <t xml:space="preserve">odpočet výplní otvorů : </t>
  </si>
  <si>
    <t>-17,28</t>
  </si>
  <si>
    <t>622311153RT3</t>
  </si>
  <si>
    <t>Zateplovací systém, ostění, EPS F tl. 30 mm s omítkou silikonovou tenkovrstvou probarvenou</t>
  </si>
  <si>
    <t>0,2*(0,9+2,1*2)*2</t>
  </si>
  <si>
    <t>0,2*(1+0,75*2)</t>
  </si>
  <si>
    <t>0,2*(1+1,25*2)</t>
  </si>
  <si>
    <t>0,2*(0,9+2,1*2)</t>
  </si>
  <si>
    <t>0,2*(1,35+2,2*2)</t>
  </si>
  <si>
    <t>0,2*(0,75+1,25*2)</t>
  </si>
  <si>
    <t>0,2*(0,75+0,75*2)</t>
  </si>
  <si>
    <t>564231111R00</t>
  </si>
  <si>
    <t>Podklad ze štěrkopísku po zhutnění tloušťky 10 cm</t>
  </si>
  <si>
    <t>0,5*(7,45+0,5+2+11,7+8,15+0,5+11,2)</t>
  </si>
  <si>
    <t>632411150RT1</t>
  </si>
  <si>
    <t xml:space="preserve">Potěr ze SMS , ruční zpracování, tl. 50 mm cementový potěr </t>
  </si>
  <si>
    <t xml:space="preserve">P1 : </t>
  </si>
  <si>
    <t>32,58+14,88</t>
  </si>
  <si>
    <t>632415140R00</t>
  </si>
  <si>
    <t>Potěr samonivelační ručně tl. 40 mm</t>
  </si>
  <si>
    <t xml:space="preserve">P2 : </t>
  </si>
  <si>
    <t>6,55+9,26</t>
  </si>
  <si>
    <t>632415150R00</t>
  </si>
  <si>
    <t>Potěr samonivelační ručně tl. 50 mm</t>
  </si>
  <si>
    <t>632921913R00</t>
  </si>
  <si>
    <t>Dlažba z dlaždic betonových do písku, tl. 60 mm</t>
  </si>
  <si>
    <t>639571311R00</t>
  </si>
  <si>
    <t>Okapový chodník - textilie proti prorůstání 45g/m2</t>
  </si>
  <si>
    <t>941941041R00</t>
  </si>
  <si>
    <t>Montáž lešení leh.řad.s podlahami,š.1,2 m, H 10 m</t>
  </si>
  <si>
    <t>3,8*7,45</t>
  </si>
  <si>
    <t>3,4*11,2</t>
  </si>
  <si>
    <t>3,8*10,8</t>
  </si>
  <si>
    <t>3,4*8,15</t>
  </si>
  <si>
    <t>0,825*4,1</t>
  </si>
  <si>
    <t>1,925*4,1</t>
  </si>
  <si>
    <t xml:space="preserve">rohy stavby : </t>
  </si>
  <si>
    <t>3,6*1,2*2*2</t>
  </si>
  <si>
    <t>3,1*1,2*2*4</t>
  </si>
  <si>
    <t>941941291R00</t>
  </si>
  <si>
    <t>Příplatek za každý měsíc použití lešení k pol.1041</t>
  </si>
  <si>
    <t>941941841R00</t>
  </si>
  <si>
    <t>Demontáž lešení leh.řad.s podlahami,š.1,2 m,H 10 m</t>
  </si>
  <si>
    <t>941955001R00</t>
  </si>
  <si>
    <t>Lešení lehké pomocné, výška podlahy do 1,2 m</t>
  </si>
  <si>
    <t xml:space="preserve">omítka stěn : </t>
  </si>
  <si>
    <t>0,3*(291,32+19,72)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</si>
  <si>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</si>
  <si>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</si>
  <si>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</si>
  <si>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</si>
  <si>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</si>
  <si>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</si>
  <si>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944945013R00</t>
  </si>
  <si>
    <t>Montáž záchytné stříšky H 4,5 m, šířky nad 2 m</t>
  </si>
  <si>
    <t>2*4+2,5</t>
  </si>
  <si>
    <t>944945193R00</t>
  </si>
  <si>
    <t>Příplatek za každý měsíc použ.stříšky, k pol. 5013</t>
  </si>
  <si>
    <t>944945813R00</t>
  </si>
  <si>
    <t>Demontáž záchytné stříšky H 4,5 m, šířky nad 2 m</t>
  </si>
  <si>
    <t>952901111R00</t>
  </si>
  <si>
    <t>Vyčištění budov o výšce podlaží do 4 m</t>
  </si>
  <si>
    <t>7,45*10,8</t>
  </si>
  <si>
    <t>952902110R00</t>
  </si>
  <si>
    <t>Čištění zametáním v místnostech a chodbách</t>
  </si>
  <si>
    <t>953981105R00</t>
  </si>
  <si>
    <t>Chemické kotvy do betonu, hl. 170 mm, M 20, ampule</t>
  </si>
  <si>
    <t>998142251R00</t>
  </si>
  <si>
    <t>Přesun hmot, nádrže betonové monolit. výšky 25 m</t>
  </si>
  <si>
    <t>Přesun hmot</t>
  </si>
  <si>
    <t>POL7_</t>
  </si>
  <si>
    <t>711212901R00</t>
  </si>
  <si>
    <t>Provedení penetrace podkladů pod hydroizol.stěrky</t>
  </si>
  <si>
    <t>POL1_7</t>
  </si>
  <si>
    <t>711212002RT3</t>
  </si>
  <si>
    <t>Hydroizolační povlak - nátěr nebo stěrka  pružná hydroizolace tl. 2mm</t>
  </si>
  <si>
    <t xml:space="preserve">sprcha podlaha : </t>
  </si>
  <si>
    <t>6,55</t>
  </si>
  <si>
    <t xml:space="preserve">svislé vytažení : </t>
  </si>
  <si>
    <t>0,3*(3,4*2+1,925*2-0,8)</t>
  </si>
  <si>
    <t xml:space="preserve">za sprch. koutem : </t>
  </si>
  <si>
    <t>2,5*(0,9*3)</t>
  </si>
  <si>
    <t xml:space="preserve">sokl nad a pod terénem : </t>
  </si>
  <si>
    <t>5,67+16,215</t>
  </si>
  <si>
    <t>711212601R00</t>
  </si>
  <si>
    <t>Těsnicí pás do spoje podlaha - stěna</t>
  </si>
  <si>
    <t xml:space="preserve">sprcha : </t>
  </si>
  <si>
    <t>1,925*2-0,8+3,4*2</t>
  </si>
  <si>
    <t>711212602R00</t>
  </si>
  <si>
    <t>Těsnicí roh vnější, vnitřní do spoje podlaha-stěna</t>
  </si>
  <si>
    <t>998711201R00</t>
  </si>
  <si>
    <t>Přesun hmot pro izolace proti vodě, výšky do 6 m</t>
  </si>
  <si>
    <t>713131121R00</t>
  </si>
  <si>
    <t>Izolace tepelná stěn přichycením drátem</t>
  </si>
  <si>
    <t xml:space="preserve">izolace věnců : </t>
  </si>
  <si>
    <t>0,2*(11,5*2+7,35*2)</t>
  </si>
  <si>
    <t>0,2*(10,6*2+6,65*3)</t>
  </si>
  <si>
    <t>28375933R</t>
  </si>
  <si>
    <t>Deska fasádní polystyrenová EPS 70 F tl. 50 mm</t>
  </si>
  <si>
    <t>SPCM</t>
  </si>
  <si>
    <t>POL3_</t>
  </si>
  <si>
    <t>0,2*(11,5*2+7,35*2)*1,03</t>
  </si>
  <si>
    <t>0,2*(10,6*2+6,65*3)*1,03</t>
  </si>
  <si>
    <t>998713201R00</t>
  </si>
  <si>
    <t>Přesun hmot pro izolace tepelné, výšky do 6 m</t>
  </si>
  <si>
    <t>762332110R00</t>
  </si>
  <si>
    <t>Montáž vázaných krovů pravidelných do 120 cm2</t>
  </si>
  <si>
    <t xml:space="preserve">kleštiny 40*100 : </t>
  </si>
  <si>
    <t>22+30,8</t>
  </si>
  <si>
    <t xml:space="preserve">kleštiny 60*140 : </t>
  </si>
  <si>
    <t>84+99,6</t>
  </si>
  <si>
    <t xml:space="preserve">vložka 100*80 : </t>
  </si>
  <si>
    <t>32+32</t>
  </si>
  <si>
    <t xml:space="preserve">zavětrování 32*140 : </t>
  </si>
  <si>
    <t>36+51,7</t>
  </si>
  <si>
    <t>762332120R00</t>
  </si>
  <si>
    <t>Montáž vázaných krovů pravidelných do 224 cm2</t>
  </si>
  <si>
    <t xml:space="preserve">kleštiny 120*160 : </t>
  </si>
  <si>
    <t>50,7</t>
  </si>
  <si>
    <t xml:space="preserve">krokve 100*160 : </t>
  </si>
  <si>
    <t>111,6+111,6+11,3</t>
  </si>
  <si>
    <t xml:space="preserve">pozednice 140*140 : </t>
  </si>
  <si>
    <t>19,8</t>
  </si>
  <si>
    <t xml:space="preserve">pozednice 160*140 : </t>
  </si>
  <si>
    <t>21,6</t>
  </si>
  <si>
    <t>762342203RT4</t>
  </si>
  <si>
    <t>Montáž laťování střech, vzdálenost latí 22 - 36 cm včetně dodávky řeziva, latě 4/6 cm</t>
  </si>
  <si>
    <t>13*(5+5)</t>
  </si>
  <si>
    <t>10,8*(4,6+4,6)</t>
  </si>
  <si>
    <t>-3,5*3,5/2*2</t>
  </si>
  <si>
    <t>762395000R00</t>
  </si>
  <si>
    <t>Spojovací a ochranné prostředky pro střechy</t>
  </si>
  <si>
    <t>0,12*0,16*50,7*1,1</t>
  </si>
  <si>
    <t>0,04*0,1*(22+30,8)*1,1</t>
  </si>
  <si>
    <t>0,06*0,14*(84+99,6)*1,1</t>
  </si>
  <si>
    <t>0,1*0,08*(32+32)*1,1</t>
  </si>
  <si>
    <t>0,032*0,14*(36+51,7)*1,1</t>
  </si>
  <si>
    <t>0,1*0,16*(111,6+111,6+11,3)*1,1</t>
  </si>
  <si>
    <t>0,14*0,014*19,8*1,1</t>
  </si>
  <si>
    <t>0,16*0,14*21,6*1,1</t>
  </si>
  <si>
    <t xml:space="preserve">latě 40*60 : </t>
  </si>
  <si>
    <t>0,04*0,06*(305,2+357)*1,1</t>
  </si>
  <si>
    <t>762911121R00</t>
  </si>
  <si>
    <t>Impregnace řeziva  proti dřevokazným houbám vhodným do agresivního prostředí</t>
  </si>
  <si>
    <t>762-01</t>
  </si>
  <si>
    <t xml:space="preserve">Kotvení pozednice do věnce </t>
  </si>
  <si>
    <t>(11,5*2+7,35*2)/1,5</t>
  </si>
  <si>
    <t>(10,6*2+6,65*3)/1,5</t>
  </si>
  <si>
    <t>60596002R</t>
  </si>
  <si>
    <t>Řezivo - dodávka</t>
  </si>
  <si>
    <t>POL3_1</t>
  </si>
  <si>
    <t>998762202R00</t>
  </si>
  <si>
    <t>Přesun hmot pro tesařské konstrukce, výšky do 12 m</t>
  </si>
  <si>
    <t>764819212R00</t>
  </si>
  <si>
    <t>Odpadní trouby kruhové z lak.Pz plechu, D 100 mm včetně odskoku a výtokového kolena</t>
  </si>
  <si>
    <t xml:space="preserve">K/4 : </t>
  </si>
  <si>
    <t>3,5+3,6+3,8*2+0,5</t>
  </si>
  <si>
    <t>764815212R00</t>
  </si>
  <si>
    <t>Žlab podokapní půlkruh.z lak.Pz plechu, rš 330 mm včetně čel a háků</t>
  </si>
  <si>
    <t xml:space="preserve">K/1 : </t>
  </si>
  <si>
    <t>11,2*2</t>
  </si>
  <si>
    <t xml:space="preserve">K/2 : </t>
  </si>
  <si>
    <t xml:space="preserve">K/3 : </t>
  </si>
  <si>
    <t>1,2+2,4</t>
  </si>
  <si>
    <t>764815810R00</t>
  </si>
  <si>
    <t>Kotlík žlabový oválný z lak. Pz plechu, 330/100 mm</t>
  </si>
  <si>
    <t xml:space="preserve">K/6 : </t>
  </si>
  <si>
    <t>998764201R00</t>
  </si>
  <si>
    <t>Přesun hmot pro klempířské konstr., výšky do 6 m</t>
  </si>
  <si>
    <t>765310072RAB</t>
  </si>
  <si>
    <t>Zastřešení pálenou krytinou tašky s engobou kompletní provedení včetně hřebene,větracích prostupových a krajních tašek</t>
  </si>
  <si>
    <t>766-01</t>
  </si>
  <si>
    <t>D+M okno plast 750*750 mm dvojsklo včetně obou parapetů kompletní provedení dle výpisu prvků</t>
  </si>
  <si>
    <t>766-02</t>
  </si>
  <si>
    <t>D+M okno plast 750*1250 mm dvojsklo včetně obou parapetů kompletní provedení dle výpisu prvků</t>
  </si>
  <si>
    <t>766-03</t>
  </si>
  <si>
    <t>D+M okno plast 1000*750 mm dvojsklo včetně obou parapetů kompletní provedení dle výpisu prvků</t>
  </si>
  <si>
    <t>766-04</t>
  </si>
  <si>
    <t>D+M okno plast 1000*1250 mm dvojsklo včetně obou parapetů kompletní provedení dle výpisu prvků</t>
  </si>
  <si>
    <t>766-05</t>
  </si>
  <si>
    <t>D+M vstupní plast 900*2100 mm včetně zárubně a prahu kompletní provedení dle výpisu prvků</t>
  </si>
  <si>
    <t>766-06</t>
  </si>
  <si>
    <t>D+M vstupní plast 1250*2100 mm včetně zárubně a prahu kompletní provedení dle výpisu prvků</t>
  </si>
  <si>
    <t>766-07</t>
  </si>
  <si>
    <t>D+M dveře plast 900*2100 mm  včetně zárubně kompletní provedení dle výpisu prvků</t>
  </si>
  <si>
    <t>766-08</t>
  </si>
  <si>
    <t>766-09</t>
  </si>
  <si>
    <t>D+M dveře plast 800*1970 mm  včetně zárubně kompletní provedení dle výpisu prvků</t>
  </si>
  <si>
    <t>766-10</t>
  </si>
  <si>
    <t>D+M dveře plast 1200*2100 mm  včetně zárubně kompletní provedení dle výpisu prvků</t>
  </si>
  <si>
    <t>766-11</t>
  </si>
  <si>
    <t>D+M plastové větrací mřížky s protidešťovými lamelami 500*500 mm</t>
  </si>
  <si>
    <t>998766201R00</t>
  </si>
  <si>
    <t>Přesun hmot pro truhlářské konstr., výšky do 6 m</t>
  </si>
  <si>
    <t>771101210R00</t>
  </si>
  <si>
    <t>Penetrace podkladu pod dlažby</t>
  </si>
  <si>
    <t xml:space="preserve">sokl : </t>
  </si>
  <si>
    <t>0,2*(6,65*2+4,9*2)</t>
  </si>
  <si>
    <t>0,2*(-1,35*2-1,35)</t>
  </si>
  <si>
    <t>0,2*(3,4*2+2,725*2)</t>
  </si>
  <si>
    <t>-0,9*0,2</t>
  </si>
  <si>
    <t>0,2*(3,1*2+4,8*2)</t>
  </si>
  <si>
    <t>0,2*(-0,9-0,8-1,2)</t>
  </si>
  <si>
    <t>771475014RU7</t>
  </si>
  <si>
    <t>Obklad soklíků keram.rovných, tmel,výška 20 cm  (lep), (sp)</t>
  </si>
  <si>
    <t>(6,65*2+4,9*2)</t>
  </si>
  <si>
    <t>(-1,35*2-1,35)</t>
  </si>
  <si>
    <t>(3,4*2+2,725*2)</t>
  </si>
  <si>
    <t>-0,9</t>
  </si>
  <si>
    <t>(3,1*2+4,8*2)</t>
  </si>
  <si>
    <t>(-0,9-0,8-1,2)</t>
  </si>
  <si>
    <t>771479001R00</t>
  </si>
  <si>
    <t>Řezání dlaždic keramických pro soklíky</t>
  </si>
  <si>
    <t>771578011R00</t>
  </si>
  <si>
    <t>Spára podlaha - stěna, silikonem</t>
  </si>
  <si>
    <t>771575109RT1</t>
  </si>
  <si>
    <t>Montáž podlah keram.,, tmel, 30x30 cm (lep), (sp)</t>
  </si>
  <si>
    <t>771578011KS2</t>
  </si>
  <si>
    <t>Spára- stěna,akrylát</t>
  </si>
  <si>
    <t>59764210R</t>
  </si>
  <si>
    <t>Dodávka keramické dlažby</t>
  </si>
  <si>
    <t>(15,81+8,66)*1,1</t>
  </si>
  <si>
    <t>998771202R00</t>
  </si>
  <si>
    <t>Přesun hmot pro podlahy z dlaždic, výšky do 12 m</t>
  </si>
  <si>
    <t>777615215R00</t>
  </si>
  <si>
    <t>Nátěry podlah betonových  2x  omyvatelný</t>
  </si>
  <si>
    <t>998777201R00</t>
  </si>
  <si>
    <t>Přesun hmot pro podlahy syntetické, výšky do 6 m</t>
  </si>
  <si>
    <t>781101210RT4</t>
  </si>
  <si>
    <t xml:space="preserve">Penetrace podkladu pod obklady penetrační nátěr </t>
  </si>
  <si>
    <t>781475116RT1</t>
  </si>
  <si>
    <t>Obklad vnitřní stěn keramický, do tmele, 30x30 cm  (lep), (sp)</t>
  </si>
  <si>
    <t>597813708R</t>
  </si>
  <si>
    <t>Dodávka keramického obkladu</t>
  </si>
  <si>
    <t>19,724*1,12</t>
  </si>
  <si>
    <t>998781201R00</t>
  </si>
  <si>
    <t>Přesun hmot pro obklady keramické, výšky do 6 m</t>
  </si>
  <si>
    <t>783851212R00</t>
  </si>
  <si>
    <t xml:space="preserve">Nátěr epoxidový  2x </t>
  </si>
  <si>
    <t xml:space="preserve">stěny : </t>
  </si>
  <si>
    <t>3,5*(3,5*4)*2</t>
  </si>
  <si>
    <t>5,825*(7*2+3,5*2)*2</t>
  </si>
  <si>
    <t>5,875*(4*2+3,8*2)</t>
  </si>
  <si>
    <t xml:space="preserve">podlaha : </t>
  </si>
  <si>
    <t>0,8*0,8*2</t>
  </si>
  <si>
    <t>7*3,5*2</t>
  </si>
  <si>
    <t>783851217R00</t>
  </si>
  <si>
    <t>Nátěr epoxidový, napuštění</t>
  </si>
  <si>
    <t>784191101R00</t>
  </si>
  <si>
    <t>Penetrace podkladu univerzální 1x</t>
  </si>
  <si>
    <t>784195312R00</t>
  </si>
  <si>
    <t>Malba, bílá, bez penetrace, 2 x</t>
  </si>
  <si>
    <t xml:space="preserve">strop : </t>
  </si>
  <si>
    <t>291,32</t>
  </si>
  <si>
    <t>784442021RT2</t>
  </si>
  <si>
    <t>Malba disperzní interiér pro SDK 2 x nátěr, 1 x penetrace</t>
  </si>
  <si>
    <t>3,2*(0,25+0,25)</t>
  </si>
  <si>
    <t>121100002RAB</t>
  </si>
  <si>
    <t>Sejmutí ornice a uložení na deponii zpětný přesun, rozprostření v tl. 30 cm</t>
  </si>
  <si>
    <t xml:space="preserve">dle TZ : </t>
  </si>
  <si>
    <t>396</t>
  </si>
  <si>
    <t>131100010RAA</t>
  </si>
  <si>
    <t>Hloubení nezapažených jam v hornině1-4 odvoz do 1 km, uložení na skládku</t>
  </si>
  <si>
    <t>patky : 0,4*0,4*0,8*(18+4+34+2)</t>
  </si>
  <si>
    <t>180400021RA0</t>
  </si>
  <si>
    <t>Založení trávníku parkového, svah, s dodáním osiva</t>
  </si>
  <si>
    <t xml:space="preserve">plocha terénních úprav dle TZ : </t>
  </si>
  <si>
    <t>990</t>
  </si>
  <si>
    <t xml:space="preserve">odpočet budovy ČOV a nádrží : </t>
  </si>
  <si>
    <t>-7,4*10,6-11,2*8,2-4,8*5-2,2*1,4</t>
  </si>
  <si>
    <t xml:space="preserve">odpočet obslužné komunikace : </t>
  </si>
  <si>
    <t>-(3,14*5,3*5,3/4+12,8*9+7*5,3+5*4,4+21,4*3+8*2)</t>
  </si>
  <si>
    <t>275310030RA0</t>
  </si>
  <si>
    <t>Základová patka z betonu C 16/20</t>
  </si>
  <si>
    <t>338171122R00</t>
  </si>
  <si>
    <t>Osazení sloupků plot.ocel. do 2,6 m, zabet.C 25/30</t>
  </si>
  <si>
    <t>18+4+34+2</t>
  </si>
  <si>
    <t>767911130R00</t>
  </si>
  <si>
    <t>Montáž oplocení z pletiva v.do 2,0 m,napínací drát</t>
  </si>
  <si>
    <t>767912110R00</t>
  </si>
  <si>
    <t>Montáž oplocení - ostnatého drátu H do 2,0 m</t>
  </si>
  <si>
    <t>767920230R00</t>
  </si>
  <si>
    <t>Montáž vrat na ocelové sloupky, plochy do 6 m2</t>
  </si>
  <si>
    <t>31327514R</t>
  </si>
  <si>
    <t>Pletivo z Pz drátu potaženého plast hmotou</t>
  </si>
  <si>
    <t>31478110R</t>
  </si>
  <si>
    <t>Drát ostnatý pozink</t>
  </si>
  <si>
    <t>31478152R</t>
  </si>
  <si>
    <t>Drát napínací pozink</t>
  </si>
  <si>
    <t>5534622134R</t>
  </si>
  <si>
    <t xml:space="preserve">Vzpěra </t>
  </si>
  <si>
    <t>553463</t>
  </si>
  <si>
    <t>Sloupek se závěsem</t>
  </si>
  <si>
    <t>55346444R</t>
  </si>
  <si>
    <t>Sloupky průběžné</t>
  </si>
  <si>
    <t>55346463R</t>
  </si>
  <si>
    <t xml:space="preserve">Sloupky rohové </t>
  </si>
  <si>
    <t>55346470R</t>
  </si>
  <si>
    <t>Vrata ocelová 315x160 cm</t>
  </si>
  <si>
    <t>998767101R00</t>
  </si>
  <si>
    <t>Přesun hmot pro zámečnické konstr., výšky do 6 m</t>
  </si>
  <si>
    <t>122201102R00</t>
  </si>
  <si>
    <t>Odkopávky nezapažené v hor. 3 do 1000 m3</t>
  </si>
  <si>
    <t xml:space="preserve">areál ČOV : </t>
  </si>
  <si>
    <t>0,2*(3,14*5,3*5,3/4+12,8*9+7*5,3+5*4,4+21,4*3+8*2)+0,2*0,5*(7+26,5)</t>
  </si>
  <si>
    <t xml:space="preserve">komunikace k ČOV : </t>
  </si>
  <si>
    <t>0,3*(3,5*22+1,75*12*2+9*8/2+7*7/2)+0,3*0,5*(26+17)</t>
  </si>
  <si>
    <t>122201109R00</t>
  </si>
  <si>
    <t>Příplatek za lepivost - odkopávky v hor. 3</t>
  </si>
  <si>
    <t>118,96*0,5</t>
  </si>
  <si>
    <t>564201111R00</t>
  </si>
  <si>
    <t>Podklad ze štěrkopísku po zhutnění tloušťky 4 cm</t>
  </si>
  <si>
    <t>(3,14*5,3*5,3/4+12,8*9+7*5,3+5*4,4+21,4*3+8*2)+0,5*(7+26,5)</t>
  </si>
  <si>
    <t>(3,5*22+1,75*12*2+9*8/2+7*7/2)+0,5*(26+17)</t>
  </si>
  <si>
    <t>564761111R00</t>
  </si>
  <si>
    <t>Podklad z kameniva drceného vel.32-63 mm,tl. 20 cm</t>
  </si>
  <si>
    <t>564841112RT2</t>
  </si>
  <si>
    <t>Podklad ze štěrkodrti po zhutnění tloušťky 13 cm štěrkodrť frakce 16-32 mm</t>
  </si>
  <si>
    <t>564962111R00</t>
  </si>
  <si>
    <t>Podklad z kameniva MKZ 0-125 mm tl. 20 cm</t>
  </si>
  <si>
    <t>(3,14*5,3*5,3/4+12,8*9+7*5,3+5*4,4+21,4*3+8*2)</t>
  </si>
  <si>
    <t>564972121R00</t>
  </si>
  <si>
    <t>Podklad z kameniva MKZ 0-125 mm tl. 30 cm</t>
  </si>
  <si>
    <t>(3,5*22+1,75*12*2+9*8/2+7*7/2)</t>
  </si>
  <si>
    <t>596215040R00</t>
  </si>
  <si>
    <t>Kladení zámkové dlažby tl. 8 cm do drtě tl. 4 cm</t>
  </si>
  <si>
    <t>596291113R00</t>
  </si>
  <si>
    <t xml:space="preserve">Řezání zámkové dlažby tl. 80 mm </t>
  </si>
  <si>
    <t>592452655R1</t>
  </si>
  <si>
    <t>Dlažba betonová dilatační 235*235*80 mm</t>
  </si>
  <si>
    <t>456,05*1,05</t>
  </si>
  <si>
    <t>917762111RT5</t>
  </si>
  <si>
    <t>Osazení ležat. obrub. bet. s opěrou,lože z C 12/15 včetně obrubníku ABO 10 100/10/25</t>
  </si>
  <si>
    <t>(7+26,5)</t>
  </si>
  <si>
    <t>2*3,14*5,2/4+3,8+39+5+7+14</t>
  </si>
  <si>
    <t>(26+17)</t>
  </si>
  <si>
    <t>22+17</t>
  </si>
  <si>
    <t>91-01</t>
  </si>
  <si>
    <t>D+M zasakovací rošt 800*400*100 mm</t>
  </si>
  <si>
    <t>998223011R00</t>
  </si>
  <si>
    <t>Přesun hmot, pozemní komunikace, kryt dlážděný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</si>
</sst>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0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SUMIF(F55:F102,A16,I55:I102)+SUMIF(F55:F102,"PSU",I55:I102)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SUMIF(F55:F102,A17,I55:I102)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SUMIF(F55:F102,A18,I55:I102)</f>
        <v>0</v>
      </c>
      <c r="J18" s="85"/>
    </row>
    <row r="19" spans="1:10" ht="23.25" customHeight="1" x14ac:dyDescent="0.2">
      <c r="A19" s="194" t="s">
        <v>158</v>
      </c>
      <c r="B19" s="38" t="s">
        <v>29</v>
      </c>
      <c r="C19" s="62"/>
      <c r="D19" s="63"/>
      <c r="E19" s="83"/>
      <c r="F19" s="84"/>
      <c r="G19" s="83"/>
      <c r="H19" s="84"/>
      <c r="I19" s="83">
        <f>SUMIF(F55:F102,A19,I55:I102)</f>
        <v>0</v>
      </c>
      <c r="J19" s="85"/>
    </row>
    <row r="20" spans="1:10" ht="23.25" customHeight="1" x14ac:dyDescent="0.2">
      <c r="A20" s="194" t="s">
        <v>159</v>
      </c>
      <c r="B20" s="38" t="s">
        <v>30</v>
      </c>
      <c r="C20" s="62"/>
      <c r="D20" s="63"/>
      <c r="E20" s="83"/>
      <c r="F20" s="84"/>
      <c r="G20" s="83"/>
      <c r="H20" s="84"/>
      <c r="I20" s="83">
        <f>SUMIF(F55:F102,A20,I55:I102)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45</v>
      </c>
      <c r="C39" s="146"/>
      <c r="D39" s="146"/>
      <c r="E39" s="146"/>
      <c r="F39" s="147">
        <f>'SO 00 1 Pol'!AE118+'SO 01 01 a 02 D.1.1.1.01-16 Pol'!AE519+'SO 01 03 D.1.1.2.06 Pol'!AE40+'SO 01 04 D.1.1.2.02 Pol'!AE57</f>
        <v>0</v>
      </c>
      <c r="G39" s="148">
        <f>'SO 00 1 Pol'!AF118+'SO 01 01 a 02 D.1.1.1.01-16 Pol'!AF519+'SO 01 03 D.1.1.2.06 Pol'!AF40+'SO 01 04 D.1.1.2.02 Pol'!AF57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 t="s">
        <v>46</v>
      </c>
      <c r="C40" s="152" t="s">
        <v>47</v>
      </c>
      <c r="D40" s="152"/>
      <c r="E40" s="152"/>
      <c r="F40" s="153">
        <f>'SO 00 1 Pol'!AE118</f>
        <v>0</v>
      </c>
      <c r="G40" s="154">
        <f>'SO 00 1 Pol'!AF118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5">
        <v>3</v>
      </c>
      <c r="B41" s="156" t="s">
        <v>48</v>
      </c>
      <c r="C41" s="146" t="s">
        <v>47</v>
      </c>
      <c r="D41" s="146"/>
      <c r="E41" s="146"/>
      <c r="F41" s="157">
        <f>'SO 00 1 Pol'!AE118</f>
        <v>0</v>
      </c>
      <c r="G41" s="149">
        <f>'SO 00 1 Pol'!AF118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5">
        <v>2</v>
      </c>
      <c r="B42" s="151" t="s">
        <v>49</v>
      </c>
      <c r="C42" s="152" t="s">
        <v>50</v>
      </c>
      <c r="D42" s="152"/>
      <c r="E42" s="152"/>
      <c r="F42" s="153">
        <f>'SO 01 01 a 02 D.1.1.1.01-16 Pol'!AE519</f>
        <v>0</v>
      </c>
      <c r="G42" s="154">
        <f>'SO 01 01 a 02 D.1.1.1.01-16 Pol'!AF519</f>
        <v>0</v>
      </c>
      <c r="H42" s="154">
        <f>(F42*SazbaDPH1/100)+(G42*SazbaDPH2/100)</f>
        <v>0</v>
      </c>
      <c r="I42" s="154">
        <f>F42+G42+H42</f>
        <v>0</v>
      </c>
      <c r="J42" s="155" t="str">
        <f>IF(CenaCelkemVypocet=0,"",I42/CenaCelkemVypocet*100)</f>
        <v/>
      </c>
    </row>
    <row r="43" spans="1:10" ht="25.5" customHeight="1" x14ac:dyDescent="0.2">
      <c r="A43" s="135">
        <v>3</v>
      </c>
      <c r="B43" s="156" t="s">
        <v>51</v>
      </c>
      <c r="C43" s="146" t="s">
        <v>50</v>
      </c>
      <c r="D43" s="146"/>
      <c r="E43" s="146"/>
      <c r="F43" s="157">
        <f>'SO 01 01 a 02 D.1.1.1.01-16 Pol'!AE519</f>
        <v>0</v>
      </c>
      <c r="G43" s="149">
        <f>'SO 01 01 a 02 D.1.1.1.01-16 Pol'!AF519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">
      <c r="A44" s="135">
        <v>2</v>
      </c>
      <c r="B44" s="151" t="s">
        <v>52</v>
      </c>
      <c r="C44" s="152" t="s">
        <v>53</v>
      </c>
      <c r="D44" s="152"/>
      <c r="E44" s="152"/>
      <c r="F44" s="153">
        <f>'SO 01 03 D.1.1.2.06 Pol'!AE40</f>
        <v>0</v>
      </c>
      <c r="G44" s="154">
        <f>'SO 01 03 D.1.1.2.06 Pol'!AF40</f>
        <v>0</v>
      </c>
      <c r="H44" s="154">
        <f>(F44*SazbaDPH1/100)+(G44*SazbaDPH2/100)</f>
        <v>0</v>
      </c>
      <c r="I44" s="154">
        <f>F44+G44+H44</f>
        <v>0</v>
      </c>
      <c r="J44" s="155" t="str">
        <f>IF(CenaCelkemVypocet=0,"",I44/CenaCelkemVypocet*100)</f>
        <v/>
      </c>
    </row>
    <row r="45" spans="1:10" ht="25.5" customHeight="1" x14ac:dyDescent="0.2">
      <c r="A45" s="135">
        <v>3</v>
      </c>
      <c r="B45" s="156" t="s">
        <v>54</v>
      </c>
      <c r="C45" s="146" t="s">
        <v>55</v>
      </c>
      <c r="D45" s="146"/>
      <c r="E45" s="146"/>
      <c r="F45" s="157">
        <f>'SO 01 03 D.1.1.2.06 Pol'!AE40</f>
        <v>0</v>
      </c>
      <c r="G45" s="149">
        <f>'SO 01 03 D.1.1.2.06 Pol'!AF40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">
      <c r="A46" s="135">
        <v>2</v>
      </c>
      <c r="B46" s="151" t="s">
        <v>56</v>
      </c>
      <c r="C46" s="152" t="s">
        <v>57</v>
      </c>
      <c r="D46" s="152"/>
      <c r="E46" s="152"/>
      <c r="F46" s="153">
        <f>'SO 01 04 D.1.1.2.02 Pol'!AE57</f>
        <v>0</v>
      </c>
      <c r="G46" s="154">
        <f>'SO 01 04 D.1.1.2.02 Pol'!AF57</f>
        <v>0</v>
      </c>
      <c r="H46" s="154">
        <f>(F46*SazbaDPH1/100)+(G46*SazbaDPH2/100)</f>
        <v>0</v>
      </c>
      <c r="I46" s="154">
        <f>F46+G46+H46</f>
        <v>0</v>
      </c>
      <c r="J46" s="155" t="str">
        <f>IF(CenaCelkemVypocet=0,"",I46/CenaCelkemVypocet*100)</f>
        <v/>
      </c>
    </row>
    <row r="47" spans="1:10" ht="25.5" customHeight="1" x14ac:dyDescent="0.2">
      <c r="A47" s="135">
        <v>3</v>
      </c>
      <c r="B47" s="156" t="s">
        <v>58</v>
      </c>
      <c r="C47" s="146" t="s">
        <v>59</v>
      </c>
      <c r="D47" s="146"/>
      <c r="E47" s="146"/>
      <c r="F47" s="157">
        <f>'SO 01 04 D.1.1.2.02 Pol'!AE57</f>
        <v>0</v>
      </c>
      <c r="G47" s="149">
        <f>'SO 01 04 D.1.1.2.02 Pol'!AF57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">
      <c r="A48" s="135"/>
      <c r="B48" s="158" t="s">
        <v>60</v>
      </c>
      <c r="C48" s="159"/>
      <c r="D48" s="159"/>
      <c r="E48" s="160"/>
      <c r="F48" s="161">
        <f>SUMIF(A39:A47,"=1",F39:F47)</f>
        <v>0</v>
      </c>
      <c r="G48" s="162">
        <f>SUMIF(A39:A47,"=1",G39:G47)</f>
        <v>0</v>
      </c>
      <c r="H48" s="162">
        <f>SUMIF(A39:A47,"=1",H39:H47)</f>
        <v>0</v>
      </c>
      <c r="I48" s="162">
        <f>SUMIF(A39:A47,"=1",I39:I47)</f>
        <v>0</v>
      </c>
      <c r="J48" s="163">
        <f>SUMIF(A39:A47,"=1",J39:J47)</f>
        <v>0</v>
      </c>
    </row>
    <row r="52" spans="1:10" ht="15.75" x14ac:dyDescent="0.25">
      <c r="B52" s="174" t="s">
        <v>62</v>
      </c>
    </row>
    <row r="54" spans="1:10" ht="25.5" customHeight="1" x14ac:dyDescent="0.2">
      <c r="A54" s="176"/>
      <c r="B54" s="179" t="s">
        <v>18</v>
      </c>
      <c r="C54" s="179" t="s">
        <v>6</v>
      </c>
      <c r="D54" s="180"/>
      <c r="E54" s="180"/>
      <c r="F54" s="181" t="s">
        <v>63</v>
      </c>
      <c r="G54" s="181"/>
      <c r="H54" s="181"/>
      <c r="I54" s="181" t="s">
        <v>31</v>
      </c>
      <c r="J54" s="181" t="s">
        <v>0</v>
      </c>
    </row>
    <row r="55" spans="1:10" ht="36.75" customHeight="1" x14ac:dyDescent="0.2">
      <c r="A55" s="177"/>
      <c r="B55" s="182" t="s">
        <v>48</v>
      </c>
      <c r="C55" s="183" t="s">
        <v>64</v>
      </c>
      <c r="D55" s="184"/>
      <c r="E55" s="184"/>
      <c r="F55" s="190" t="s">
        <v>26</v>
      </c>
      <c r="G55" s="191"/>
      <c r="H55" s="191"/>
      <c r="I55" s="191">
        <f>'SO 01 01 a 02 D.1.1.1.01-16 Pol'!G8+'SO 01 03 D.1.1.2.06 Pol'!G8+'SO 01 04 D.1.1.2.02 Pol'!G8</f>
        <v>0</v>
      </c>
      <c r="J55" s="188" t="str">
        <f>IF(I103=0,"",I55/I103*100)</f>
        <v/>
      </c>
    </row>
    <row r="56" spans="1:10" ht="36.75" customHeight="1" x14ac:dyDescent="0.2">
      <c r="A56" s="177"/>
      <c r="B56" s="182" t="s">
        <v>65</v>
      </c>
      <c r="C56" s="183" t="s">
        <v>66</v>
      </c>
      <c r="D56" s="184"/>
      <c r="E56" s="184"/>
      <c r="F56" s="190" t="s">
        <v>26</v>
      </c>
      <c r="G56" s="191"/>
      <c r="H56" s="191"/>
      <c r="I56" s="191">
        <f>'SO 00 1 Pol'!G8</f>
        <v>0</v>
      </c>
      <c r="J56" s="188" t="str">
        <f>IF(I103=0,"",I56/I103*100)</f>
        <v/>
      </c>
    </row>
    <row r="57" spans="1:10" ht="36.75" customHeight="1" x14ac:dyDescent="0.2">
      <c r="A57" s="177"/>
      <c r="B57" s="182" t="s">
        <v>67</v>
      </c>
      <c r="C57" s="183" t="s">
        <v>68</v>
      </c>
      <c r="D57" s="184"/>
      <c r="E57" s="184"/>
      <c r="F57" s="190" t="s">
        <v>26</v>
      </c>
      <c r="G57" s="191"/>
      <c r="H57" s="191"/>
      <c r="I57" s="191">
        <f>'SO 00 1 Pol'!G46</f>
        <v>0</v>
      </c>
      <c r="J57" s="188" t="str">
        <f>IF(I103=0,"",I57/I103*100)</f>
        <v/>
      </c>
    </row>
    <row r="58" spans="1:10" ht="36.75" customHeight="1" x14ac:dyDescent="0.2">
      <c r="A58" s="177"/>
      <c r="B58" s="182" t="s">
        <v>69</v>
      </c>
      <c r="C58" s="183" t="s">
        <v>70</v>
      </c>
      <c r="D58" s="184"/>
      <c r="E58" s="184"/>
      <c r="F58" s="190" t="s">
        <v>26</v>
      </c>
      <c r="G58" s="191"/>
      <c r="H58" s="191"/>
      <c r="I58" s="191">
        <f>'SO 00 1 Pol'!G49</f>
        <v>0</v>
      </c>
      <c r="J58" s="188" t="str">
        <f>IF(I103=0,"",I58/I103*100)</f>
        <v/>
      </c>
    </row>
    <row r="59" spans="1:10" ht="36.75" customHeight="1" x14ac:dyDescent="0.2">
      <c r="A59" s="177"/>
      <c r="B59" s="182" t="s">
        <v>71</v>
      </c>
      <c r="C59" s="183" t="s">
        <v>72</v>
      </c>
      <c r="D59" s="184"/>
      <c r="E59" s="184"/>
      <c r="F59" s="190" t="s">
        <v>26</v>
      </c>
      <c r="G59" s="191"/>
      <c r="H59" s="191"/>
      <c r="I59" s="191">
        <f>'SO 00 1 Pol'!G18</f>
        <v>0</v>
      </c>
      <c r="J59" s="188" t="str">
        <f>IF(I103=0,"",I59/I103*100)</f>
        <v/>
      </c>
    </row>
    <row r="60" spans="1:10" ht="36.75" customHeight="1" x14ac:dyDescent="0.2">
      <c r="A60" s="177"/>
      <c r="B60" s="182" t="s">
        <v>73</v>
      </c>
      <c r="C60" s="183" t="s">
        <v>74</v>
      </c>
      <c r="D60" s="184"/>
      <c r="E60" s="184"/>
      <c r="F60" s="190" t="s">
        <v>26</v>
      </c>
      <c r="G60" s="191"/>
      <c r="H60" s="191"/>
      <c r="I60" s="191">
        <f>'SO 00 1 Pol'!G24</f>
        <v>0</v>
      </c>
      <c r="J60" s="188" t="str">
        <f>IF(I103=0,"",I60/I103*100)</f>
        <v/>
      </c>
    </row>
    <row r="61" spans="1:10" ht="36.75" customHeight="1" x14ac:dyDescent="0.2">
      <c r="A61" s="177"/>
      <c r="B61" s="182" t="s">
        <v>75</v>
      </c>
      <c r="C61" s="183" t="s">
        <v>76</v>
      </c>
      <c r="D61" s="184"/>
      <c r="E61" s="184"/>
      <c r="F61" s="190" t="s">
        <v>26</v>
      </c>
      <c r="G61" s="191"/>
      <c r="H61" s="191"/>
      <c r="I61" s="191">
        <f>'SO 00 1 Pol'!G31</f>
        <v>0</v>
      </c>
      <c r="J61" s="188" t="str">
        <f>IF(I103=0,"",I61/I103*100)</f>
        <v/>
      </c>
    </row>
    <row r="62" spans="1:10" ht="36.75" customHeight="1" x14ac:dyDescent="0.2">
      <c r="A62" s="177"/>
      <c r="B62" s="182" t="s">
        <v>77</v>
      </c>
      <c r="C62" s="183" t="s">
        <v>78</v>
      </c>
      <c r="D62" s="184"/>
      <c r="E62" s="184"/>
      <c r="F62" s="190" t="s">
        <v>26</v>
      </c>
      <c r="G62" s="191"/>
      <c r="H62" s="191"/>
      <c r="I62" s="191">
        <f>'SO 00 1 Pol'!G34</f>
        <v>0</v>
      </c>
      <c r="J62" s="188" t="str">
        <f>IF(I103=0,"",I62/I103*100)</f>
        <v/>
      </c>
    </row>
    <row r="63" spans="1:10" ht="36.75" customHeight="1" x14ac:dyDescent="0.2">
      <c r="A63" s="177"/>
      <c r="B63" s="182" t="s">
        <v>79</v>
      </c>
      <c r="C63" s="183" t="s">
        <v>80</v>
      </c>
      <c r="D63" s="184"/>
      <c r="E63" s="184"/>
      <c r="F63" s="190" t="s">
        <v>26</v>
      </c>
      <c r="G63" s="191"/>
      <c r="H63" s="191"/>
      <c r="I63" s="191">
        <f>'SO 00 1 Pol'!G39</f>
        <v>0</v>
      </c>
      <c r="J63" s="188" t="str">
        <f>IF(I103=0,"",I63/I103*100)</f>
        <v/>
      </c>
    </row>
    <row r="64" spans="1:10" ht="36.75" customHeight="1" x14ac:dyDescent="0.2">
      <c r="A64" s="177"/>
      <c r="B64" s="182" t="s">
        <v>81</v>
      </c>
      <c r="C64" s="183" t="s">
        <v>82</v>
      </c>
      <c r="D64" s="184"/>
      <c r="E64" s="184"/>
      <c r="F64" s="190" t="s">
        <v>26</v>
      </c>
      <c r="G64" s="191"/>
      <c r="H64" s="191"/>
      <c r="I64" s="191">
        <f>'SO 00 1 Pol'!G43</f>
        <v>0</v>
      </c>
      <c r="J64" s="188" t="str">
        <f>IF(I103=0,"",I64/I103*100)</f>
        <v/>
      </c>
    </row>
    <row r="65" spans="1:10" ht="36.75" customHeight="1" x14ac:dyDescent="0.2">
      <c r="A65" s="177"/>
      <c r="B65" s="182" t="s">
        <v>83</v>
      </c>
      <c r="C65" s="183" t="s">
        <v>84</v>
      </c>
      <c r="D65" s="184"/>
      <c r="E65" s="184"/>
      <c r="F65" s="190" t="s">
        <v>26</v>
      </c>
      <c r="G65" s="191"/>
      <c r="H65" s="191"/>
      <c r="I65" s="191">
        <f>'SO 01 01 a 02 D.1.1.1.01-16 Pol'!G30+'SO 01 03 D.1.1.2.06 Pol'!G21</f>
        <v>0</v>
      </c>
      <c r="J65" s="188" t="str">
        <f>IF(I103=0,"",I65/I103*100)</f>
        <v/>
      </c>
    </row>
    <row r="66" spans="1:10" ht="36.75" customHeight="1" x14ac:dyDescent="0.2">
      <c r="A66" s="177"/>
      <c r="B66" s="182" t="s">
        <v>85</v>
      </c>
      <c r="C66" s="183" t="s">
        <v>86</v>
      </c>
      <c r="D66" s="184"/>
      <c r="E66" s="184"/>
      <c r="F66" s="190" t="s">
        <v>26</v>
      </c>
      <c r="G66" s="191"/>
      <c r="H66" s="191"/>
      <c r="I66" s="191">
        <f>'SO 00 1 Pol'!G88</f>
        <v>0</v>
      </c>
      <c r="J66" s="188" t="str">
        <f>IF(I103=0,"",I66/I103*100)</f>
        <v/>
      </c>
    </row>
    <row r="67" spans="1:10" ht="36.75" customHeight="1" x14ac:dyDescent="0.2">
      <c r="A67" s="177"/>
      <c r="B67" s="182" t="s">
        <v>87</v>
      </c>
      <c r="C67" s="183" t="s">
        <v>88</v>
      </c>
      <c r="D67" s="184"/>
      <c r="E67" s="184"/>
      <c r="F67" s="190" t="s">
        <v>26</v>
      </c>
      <c r="G67" s="191"/>
      <c r="H67" s="191"/>
      <c r="I67" s="191">
        <f>'SO 00 1 Pol'!G92</f>
        <v>0</v>
      </c>
      <c r="J67" s="188" t="str">
        <f>IF(I103=0,"",I67/I103*100)</f>
        <v/>
      </c>
    </row>
    <row r="68" spans="1:10" ht="36.75" customHeight="1" x14ac:dyDescent="0.2">
      <c r="A68" s="177"/>
      <c r="B68" s="182" t="s">
        <v>89</v>
      </c>
      <c r="C68" s="183" t="s">
        <v>90</v>
      </c>
      <c r="D68" s="184"/>
      <c r="E68" s="184"/>
      <c r="F68" s="190" t="s">
        <v>26</v>
      </c>
      <c r="G68" s="191"/>
      <c r="H68" s="191"/>
      <c r="I68" s="191">
        <f>'SO 00 1 Pol'!G97</f>
        <v>0</v>
      </c>
      <c r="J68" s="188" t="str">
        <f>IF(I103=0,"",I68/I103*100)</f>
        <v/>
      </c>
    </row>
    <row r="69" spans="1:10" ht="36.75" customHeight="1" x14ac:dyDescent="0.2">
      <c r="A69" s="177"/>
      <c r="B69" s="182" t="s">
        <v>91</v>
      </c>
      <c r="C69" s="183" t="s">
        <v>92</v>
      </c>
      <c r="D69" s="184"/>
      <c r="E69" s="184"/>
      <c r="F69" s="190" t="s">
        <v>26</v>
      </c>
      <c r="G69" s="191"/>
      <c r="H69" s="191"/>
      <c r="I69" s="191">
        <f>'SO 00 1 Pol'!G105</f>
        <v>0</v>
      </c>
      <c r="J69" s="188" t="str">
        <f>IF(I103=0,"",I69/I103*100)</f>
        <v/>
      </c>
    </row>
    <row r="70" spans="1:10" ht="36.75" customHeight="1" x14ac:dyDescent="0.2">
      <c r="A70" s="177"/>
      <c r="B70" s="182" t="s">
        <v>93</v>
      </c>
      <c r="C70" s="183" t="s">
        <v>94</v>
      </c>
      <c r="D70" s="184"/>
      <c r="E70" s="184"/>
      <c r="F70" s="190" t="s">
        <v>26</v>
      </c>
      <c r="G70" s="191"/>
      <c r="H70" s="191"/>
      <c r="I70" s="191">
        <f>'SO 00 1 Pol'!G108</f>
        <v>0</v>
      </c>
      <c r="J70" s="188" t="str">
        <f>IF(I103=0,"",I70/I103*100)</f>
        <v/>
      </c>
    </row>
    <row r="71" spans="1:10" ht="36.75" customHeight="1" x14ac:dyDescent="0.2">
      <c r="A71" s="177"/>
      <c r="B71" s="182" t="s">
        <v>95</v>
      </c>
      <c r="C71" s="183" t="s">
        <v>94</v>
      </c>
      <c r="D71" s="184"/>
      <c r="E71" s="184"/>
      <c r="F71" s="190" t="s">
        <v>26</v>
      </c>
      <c r="G71" s="191"/>
      <c r="H71" s="191"/>
      <c r="I71" s="191">
        <f>'SO 00 1 Pol'!G112</f>
        <v>0</v>
      </c>
      <c r="J71" s="188" t="str">
        <f>IF(I103=0,"",I71/I103*100)</f>
        <v/>
      </c>
    </row>
    <row r="72" spans="1:10" ht="36.75" customHeight="1" x14ac:dyDescent="0.2">
      <c r="A72" s="177"/>
      <c r="B72" s="182" t="s">
        <v>96</v>
      </c>
      <c r="C72" s="183" t="s">
        <v>97</v>
      </c>
      <c r="D72" s="184"/>
      <c r="E72" s="184"/>
      <c r="F72" s="190" t="s">
        <v>26</v>
      </c>
      <c r="G72" s="191"/>
      <c r="H72" s="191"/>
      <c r="I72" s="191">
        <f>'SO 00 1 Pol'!G53</f>
        <v>0</v>
      </c>
      <c r="J72" s="188" t="str">
        <f>IF(I103=0,"",I72/I103*100)</f>
        <v/>
      </c>
    </row>
    <row r="73" spans="1:10" ht="36.75" customHeight="1" x14ac:dyDescent="0.2">
      <c r="A73" s="177"/>
      <c r="B73" s="182" t="s">
        <v>98</v>
      </c>
      <c r="C73" s="183" t="s">
        <v>99</v>
      </c>
      <c r="D73" s="184"/>
      <c r="E73" s="184"/>
      <c r="F73" s="190" t="s">
        <v>26</v>
      </c>
      <c r="G73" s="191"/>
      <c r="H73" s="191"/>
      <c r="I73" s="191">
        <f>'SO 00 1 Pol'!G60</f>
        <v>0</v>
      </c>
      <c r="J73" s="188" t="str">
        <f>IF(I103=0,"",I73/I103*100)</f>
        <v/>
      </c>
    </row>
    <row r="74" spans="1:10" ht="36.75" customHeight="1" x14ac:dyDescent="0.2">
      <c r="A74" s="177"/>
      <c r="B74" s="182" t="s">
        <v>100</v>
      </c>
      <c r="C74" s="183" t="s">
        <v>101</v>
      </c>
      <c r="D74" s="184"/>
      <c r="E74" s="184"/>
      <c r="F74" s="190" t="s">
        <v>26</v>
      </c>
      <c r="G74" s="191"/>
      <c r="H74" s="191"/>
      <c r="I74" s="191">
        <f>'SO 00 1 Pol'!G63</f>
        <v>0</v>
      </c>
      <c r="J74" s="188" t="str">
        <f>IF(I103=0,"",I74/I103*100)</f>
        <v/>
      </c>
    </row>
    <row r="75" spans="1:10" ht="36.75" customHeight="1" x14ac:dyDescent="0.2">
      <c r="A75" s="177"/>
      <c r="B75" s="182" t="s">
        <v>102</v>
      </c>
      <c r="C75" s="183" t="s">
        <v>103</v>
      </c>
      <c r="D75" s="184"/>
      <c r="E75" s="184"/>
      <c r="F75" s="190" t="s">
        <v>26</v>
      </c>
      <c r="G75" s="191"/>
      <c r="H75" s="191"/>
      <c r="I75" s="191">
        <f>'SO 00 1 Pol'!G66</f>
        <v>0</v>
      </c>
      <c r="J75" s="188" t="str">
        <f>IF(I103=0,"",I75/I103*100)</f>
        <v/>
      </c>
    </row>
    <row r="76" spans="1:10" ht="36.75" customHeight="1" x14ac:dyDescent="0.2">
      <c r="A76" s="177"/>
      <c r="B76" s="182" t="s">
        <v>104</v>
      </c>
      <c r="C76" s="183" t="s">
        <v>105</v>
      </c>
      <c r="D76" s="184"/>
      <c r="E76" s="184"/>
      <c r="F76" s="190" t="s">
        <v>26</v>
      </c>
      <c r="G76" s="191"/>
      <c r="H76" s="191"/>
      <c r="I76" s="191">
        <f>'SO 00 1 Pol'!G69</f>
        <v>0</v>
      </c>
      <c r="J76" s="188" t="str">
        <f>IF(I103=0,"",I76/I103*100)</f>
        <v/>
      </c>
    </row>
    <row r="77" spans="1:10" ht="36.75" customHeight="1" x14ac:dyDescent="0.2">
      <c r="A77" s="177"/>
      <c r="B77" s="182" t="s">
        <v>106</v>
      </c>
      <c r="C77" s="183" t="s">
        <v>107</v>
      </c>
      <c r="D77" s="184"/>
      <c r="E77" s="184"/>
      <c r="F77" s="190" t="s">
        <v>26</v>
      </c>
      <c r="G77" s="191"/>
      <c r="H77" s="191"/>
      <c r="I77" s="191">
        <f>'SO 00 1 Pol'!G72</f>
        <v>0</v>
      </c>
      <c r="J77" s="188" t="str">
        <f>IF(I103=0,"",I77/I103*100)</f>
        <v/>
      </c>
    </row>
    <row r="78" spans="1:10" ht="36.75" customHeight="1" x14ac:dyDescent="0.2">
      <c r="A78" s="177"/>
      <c r="B78" s="182" t="s">
        <v>108</v>
      </c>
      <c r="C78" s="183" t="s">
        <v>109</v>
      </c>
      <c r="D78" s="184"/>
      <c r="E78" s="184"/>
      <c r="F78" s="190" t="s">
        <v>26</v>
      </c>
      <c r="G78" s="191"/>
      <c r="H78" s="191"/>
      <c r="I78" s="191">
        <f>'SO 00 1 Pol'!G75</f>
        <v>0</v>
      </c>
      <c r="J78" s="188" t="str">
        <f>IF(I103=0,"",I78/I103*100)</f>
        <v/>
      </c>
    </row>
    <row r="79" spans="1:10" ht="36.75" customHeight="1" x14ac:dyDescent="0.2">
      <c r="A79" s="177"/>
      <c r="B79" s="182" t="s">
        <v>110</v>
      </c>
      <c r="C79" s="183" t="s">
        <v>111</v>
      </c>
      <c r="D79" s="184"/>
      <c r="E79" s="184"/>
      <c r="F79" s="190" t="s">
        <v>26</v>
      </c>
      <c r="G79" s="191"/>
      <c r="H79" s="191"/>
      <c r="I79" s="191">
        <f>'SO 00 1 Pol'!G85</f>
        <v>0</v>
      </c>
      <c r="J79" s="188" t="str">
        <f>IF(I103=0,"",I79/I103*100)</f>
        <v/>
      </c>
    </row>
    <row r="80" spans="1:10" ht="36.75" customHeight="1" x14ac:dyDescent="0.2">
      <c r="A80" s="177"/>
      <c r="B80" s="182" t="s">
        <v>112</v>
      </c>
      <c r="C80" s="183" t="s">
        <v>113</v>
      </c>
      <c r="D80" s="184"/>
      <c r="E80" s="184"/>
      <c r="F80" s="190" t="s">
        <v>26</v>
      </c>
      <c r="G80" s="191"/>
      <c r="H80" s="191"/>
      <c r="I80" s="191">
        <f>'SO 01 01 a 02 D.1.1.1.01-16 Pol'!G112</f>
        <v>0</v>
      </c>
      <c r="J80" s="188" t="str">
        <f>IF(I103=0,"",I80/I103*100)</f>
        <v/>
      </c>
    </row>
    <row r="81" spans="1:10" ht="36.75" customHeight="1" x14ac:dyDescent="0.2">
      <c r="A81" s="177"/>
      <c r="B81" s="182" t="s">
        <v>114</v>
      </c>
      <c r="C81" s="183" t="s">
        <v>115</v>
      </c>
      <c r="D81" s="184"/>
      <c r="E81" s="184"/>
      <c r="F81" s="190" t="s">
        <v>26</v>
      </c>
      <c r="G81" s="191"/>
      <c r="H81" s="191"/>
      <c r="I81" s="191">
        <f>'SO 01 01 a 02 D.1.1.1.01-16 Pol'!G139</f>
        <v>0</v>
      </c>
      <c r="J81" s="188" t="str">
        <f>IF(I103=0,"",I81/I103*100)</f>
        <v/>
      </c>
    </row>
    <row r="82" spans="1:10" ht="36.75" customHeight="1" x14ac:dyDescent="0.2">
      <c r="A82" s="177"/>
      <c r="B82" s="182" t="s">
        <v>116</v>
      </c>
      <c r="C82" s="183" t="s">
        <v>117</v>
      </c>
      <c r="D82" s="184"/>
      <c r="E82" s="184"/>
      <c r="F82" s="190" t="s">
        <v>26</v>
      </c>
      <c r="G82" s="191"/>
      <c r="H82" s="191"/>
      <c r="I82" s="191">
        <f>'SO 01 01 a 02 D.1.1.1.01-16 Pol'!G143</f>
        <v>0</v>
      </c>
      <c r="J82" s="188" t="str">
        <f>IF(I103=0,"",I82/I103*100)</f>
        <v/>
      </c>
    </row>
    <row r="83" spans="1:10" ht="36.75" customHeight="1" x14ac:dyDescent="0.2">
      <c r="A83" s="177"/>
      <c r="B83" s="182" t="s">
        <v>118</v>
      </c>
      <c r="C83" s="183" t="s">
        <v>119</v>
      </c>
      <c r="D83" s="184"/>
      <c r="E83" s="184"/>
      <c r="F83" s="190" t="s">
        <v>26</v>
      </c>
      <c r="G83" s="191"/>
      <c r="H83" s="191"/>
      <c r="I83" s="191">
        <f>'SO 01 04 D.1.1.2.02 Pol'!G19</f>
        <v>0</v>
      </c>
      <c r="J83" s="188" t="str">
        <f>IF(I103=0,"",I83/I103*100)</f>
        <v/>
      </c>
    </row>
    <row r="84" spans="1:10" ht="36.75" customHeight="1" x14ac:dyDescent="0.2">
      <c r="A84" s="177"/>
      <c r="B84" s="182" t="s">
        <v>120</v>
      </c>
      <c r="C84" s="183" t="s">
        <v>121</v>
      </c>
      <c r="D84" s="184"/>
      <c r="E84" s="184"/>
      <c r="F84" s="190" t="s">
        <v>26</v>
      </c>
      <c r="G84" s="191"/>
      <c r="H84" s="191"/>
      <c r="I84" s="191">
        <f>'SO 01 01 a 02 D.1.1.1.01-16 Pol'!G178</f>
        <v>0</v>
      </c>
      <c r="J84" s="188" t="str">
        <f>IF(I103=0,"",I84/I103*100)</f>
        <v/>
      </c>
    </row>
    <row r="85" spans="1:10" ht="36.75" customHeight="1" x14ac:dyDescent="0.2">
      <c r="A85" s="177"/>
      <c r="B85" s="182" t="s">
        <v>122</v>
      </c>
      <c r="C85" s="183" t="s">
        <v>123</v>
      </c>
      <c r="D85" s="184"/>
      <c r="E85" s="184"/>
      <c r="F85" s="190" t="s">
        <v>26</v>
      </c>
      <c r="G85" s="191"/>
      <c r="H85" s="191"/>
      <c r="I85" s="191">
        <f>'SO 01 01 a 02 D.1.1.1.01-16 Pol'!G208</f>
        <v>0</v>
      </c>
      <c r="J85" s="188" t="str">
        <f>IF(I103=0,"",I85/I103*100)</f>
        <v/>
      </c>
    </row>
    <row r="86" spans="1:10" ht="36.75" customHeight="1" x14ac:dyDescent="0.2">
      <c r="A86" s="177"/>
      <c r="B86" s="182" t="s">
        <v>124</v>
      </c>
      <c r="C86" s="183" t="s">
        <v>125</v>
      </c>
      <c r="D86" s="184"/>
      <c r="E86" s="184"/>
      <c r="F86" s="190" t="s">
        <v>26</v>
      </c>
      <c r="G86" s="191"/>
      <c r="H86" s="191"/>
      <c r="I86" s="191">
        <f>'SO 01 01 a 02 D.1.1.1.01-16 Pol'!G264</f>
        <v>0</v>
      </c>
      <c r="J86" s="188" t="str">
        <f>IF(I103=0,"",I86/I103*100)</f>
        <v/>
      </c>
    </row>
    <row r="87" spans="1:10" ht="36.75" customHeight="1" x14ac:dyDescent="0.2">
      <c r="A87" s="177"/>
      <c r="B87" s="182" t="s">
        <v>126</v>
      </c>
      <c r="C87" s="183" t="s">
        <v>127</v>
      </c>
      <c r="D87" s="184"/>
      <c r="E87" s="184"/>
      <c r="F87" s="190" t="s">
        <v>26</v>
      </c>
      <c r="G87" s="191"/>
      <c r="H87" s="191"/>
      <c r="I87" s="191">
        <f>'SO 01 04 D.1.1.2.02 Pol'!G41</f>
        <v>0</v>
      </c>
      <c r="J87" s="188" t="str">
        <f>IF(I103=0,"",I87/I103*100)</f>
        <v/>
      </c>
    </row>
    <row r="88" spans="1:10" ht="36.75" customHeight="1" x14ac:dyDescent="0.2">
      <c r="A88" s="177"/>
      <c r="B88" s="182" t="s">
        <v>128</v>
      </c>
      <c r="C88" s="183" t="s">
        <v>129</v>
      </c>
      <c r="D88" s="184"/>
      <c r="E88" s="184"/>
      <c r="F88" s="190" t="s">
        <v>26</v>
      </c>
      <c r="G88" s="191"/>
      <c r="H88" s="191"/>
      <c r="I88" s="191">
        <f>'SO 01 01 a 02 D.1.1.1.01-16 Pol'!G279</f>
        <v>0</v>
      </c>
      <c r="J88" s="188" t="str">
        <f>IF(I103=0,"",I88/I103*100)</f>
        <v/>
      </c>
    </row>
    <row r="89" spans="1:10" ht="36.75" customHeight="1" x14ac:dyDescent="0.2">
      <c r="A89" s="177"/>
      <c r="B89" s="182" t="s">
        <v>130</v>
      </c>
      <c r="C89" s="183" t="s">
        <v>131</v>
      </c>
      <c r="D89" s="184"/>
      <c r="E89" s="184"/>
      <c r="F89" s="190" t="s">
        <v>26</v>
      </c>
      <c r="G89" s="191"/>
      <c r="H89" s="191"/>
      <c r="I89" s="191">
        <f>'SO 01 01 a 02 D.1.1.1.01-16 Pol'!G311</f>
        <v>0</v>
      </c>
      <c r="J89" s="188" t="str">
        <f>IF(I103=0,"",I89/I103*100)</f>
        <v/>
      </c>
    </row>
    <row r="90" spans="1:10" ht="36.75" customHeight="1" x14ac:dyDescent="0.2">
      <c r="A90" s="177"/>
      <c r="B90" s="182" t="s">
        <v>132</v>
      </c>
      <c r="C90" s="183" t="s">
        <v>133</v>
      </c>
      <c r="D90" s="184"/>
      <c r="E90" s="184"/>
      <c r="F90" s="190" t="s">
        <v>26</v>
      </c>
      <c r="G90" s="191"/>
      <c r="H90" s="191"/>
      <c r="I90" s="191">
        <f>'SO 01 01 a 02 D.1.1.1.01-16 Pol'!G316+'SO 01 04 D.1.1.2.02 Pol'!G54</f>
        <v>0</v>
      </c>
      <c r="J90" s="188" t="str">
        <f>IF(I103=0,"",I90/I103*100)</f>
        <v/>
      </c>
    </row>
    <row r="91" spans="1:10" ht="36.75" customHeight="1" x14ac:dyDescent="0.2">
      <c r="A91" s="177"/>
      <c r="B91" s="182" t="s">
        <v>134</v>
      </c>
      <c r="C91" s="183" t="s">
        <v>135</v>
      </c>
      <c r="D91" s="184"/>
      <c r="E91" s="184"/>
      <c r="F91" s="190" t="s">
        <v>27</v>
      </c>
      <c r="G91" s="191"/>
      <c r="H91" s="191"/>
      <c r="I91" s="191">
        <f>'SO 01 01 a 02 D.1.1.1.01-16 Pol'!G318</f>
        <v>0</v>
      </c>
      <c r="J91" s="188" t="str">
        <f>IF(I103=0,"",I91/I103*100)</f>
        <v/>
      </c>
    </row>
    <row r="92" spans="1:10" ht="36.75" customHeight="1" x14ac:dyDescent="0.2">
      <c r="A92" s="177"/>
      <c r="B92" s="182" t="s">
        <v>136</v>
      </c>
      <c r="C92" s="183" t="s">
        <v>137</v>
      </c>
      <c r="D92" s="184"/>
      <c r="E92" s="184"/>
      <c r="F92" s="190" t="s">
        <v>27</v>
      </c>
      <c r="G92" s="191"/>
      <c r="H92" s="191"/>
      <c r="I92" s="191">
        <f>'SO 01 01 a 02 D.1.1.1.01-16 Pol'!G334</f>
        <v>0</v>
      </c>
      <c r="J92" s="188" t="str">
        <f>IF(I103=0,"",I92/I103*100)</f>
        <v/>
      </c>
    </row>
    <row r="93" spans="1:10" ht="36.75" customHeight="1" x14ac:dyDescent="0.2">
      <c r="A93" s="177"/>
      <c r="B93" s="182" t="s">
        <v>138</v>
      </c>
      <c r="C93" s="183" t="s">
        <v>139</v>
      </c>
      <c r="D93" s="184"/>
      <c r="E93" s="184"/>
      <c r="F93" s="190" t="s">
        <v>27</v>
      </c>
      <c r="G93" s="191"/>
      <c r="H93" s="191"/>
      <c r="I93" s="191">
        <f>'SO 01 01 a 02 D.1.1.1.01-16 Pol'!G348</f>
        <v>0</v>
      </c>
      <c r="J93" s="188" t="str">
        <f>IF(I103=0,"",I93/I103*100)</f>
        <v/>
      </c>
    </row>
    <row r="94" spans="1:10" ht="36.75" customHeight="1" x14ac:dyDescent="0.2">
      <c r="A94" s="177"/>
      <c r="B94" s="182" t="s">
        <v>140</v>
      </c>
      <c r="C94" s="183" t="s">
        <v>141</v>
      </c>
      <c r="D94" s="184"/>
      <c r="E94" s="184"/>
      <c r="F94" s="190" t="s">
        <v>27</v>
      </c>
      <c r="G94" s="191"/>
      <c r="H94" s="191"/>
      <c r="I94" s="191">
        <f>'SO 01 01 a 02 D.1.1.1.01-16 Pol'!G416</f>
        <v>0</v>
      </c>
      <c r="J94" s="188" t="str">
        <f>IF(I103=0,"",I94/I103*100)</f>
        <v/>
      </c>
    </row>
    <row r="95" spans="1:10" ht="36.75" customHeight="1" x14ac:dyDescent="0.2">
      <c r="A95" s="177"/>
      <c r="B95" s="182" t="s">
        <v>142</v>
      </c>
      <c r="C95" s="183" t="s">
        <v>143</v>
      </c>
      <c r="D95" s="184"/>
      <c r="E95" s="184"/>
      <c r="F95" s="190" t="s">
        <v>27</v>
      </c>
      <c r="G95" s="191"/>
      <c r="H95" s="191"/>
      <c r="I95" s="191">
        <f>'SO 01 01 a 02 D.1.1.1.01-16 Pol'!G431</f>
        <v>0</v>
      </c>
      <c r="J95" s="188" t="str">
        <f>IF(I103=0,"",I95/I103*100)</f>
        <v/>
      </c>
    </row>
    <row r="96" spans="1:10" ht="36.75" customHeight="1" x14ac:dyDescent="0.2">
      <c r="A96" s="177"/>
      <c r="B96" s="182" t="s">
        <v>144</v>
      </c>
      <c r="C96" s="183" t="s">
        <v>145</v>
      </c>
      <c r="D96" s="184"/>
      <c r="E96" s="184"/>
      <c r="F96" s="190" t="s">
        <v>27</v>
      </c>
      <c r="G96" s="191"/>
      <c r="H96" s="191"/>
      <c r="I96" s="191">
        <f>'SO 01 01 a 02 D.1.1.1.01-16 Pol'!G438</f>
        <v>0</v>
      </c>
      <c r="J96" s="188" t="str">
        <f>IF(I103=0,"",I96/I103*100)</f>
        <v/>
      </c>
    </row>
    <row r="97" spans="1:10" ht="36.75" customHeight="1" x14ac:dyDescent="0.2">
      <c r="A97" s="177"/>
      <c r="B97" s="182" t="s">
        <v>146</v>
      </c>
      <c r="C97" s="183" t="s">
        <v>147</v>
      </c>
      <c r="D97" s="184"/>
      <c r="E97" s="184"/>
      <c r="F97" s="190" t="s">
        <v>27</v>
      </c>
      <c r="G97" s="191"/>
      <c r="H97" s="191"/>
      <c r="I97" s="191">
        <f>'SO 01 03 D.1.1.2.06 Pol'!G24</f>
        <v>0</v>
      </c>
      <c r="J97" s="188" t="str">
        <f>IF(I103=0,"",I97/I103*100)</f>
        <v/>
      </c>
    </row>
    <row r="98" spans="1:10" ht="36.75" customHeight="1" x14ac:dyDescent="0.2">
      <c r="A98" s="177"/>
      <c r="B98" s="182" t="s">
        <v>148</v>
      </c>
      <c r="C98" s="183" t="s">
        <v>149</v>
      </c>
      <c r="D98" s="184"/>
      <c r="E98" s="184"/>
      <c r="F98" s="190" t="s">
        <v>27</v>
      </c>
      <c r="G98" s="191"/>
      <c r="H98" s="191"/>
      <c r="I98" s="191">
        <f>'SO 01 01 a 02 D.1.1.1.01-16 Pol'!G451</f>
        <v>0</v>
      </c>
      <c r="J98" s="188" t="str">
        <f>IF(I103=0,"",I98/I103*100)</f>
        <v/>
      </c>
    </row>
    <row r="99" spans="1:10" ht="36.75" customHeight="1" x14ac:dyDescent="0.2">
      <c r="A99" s="177"/>
      <c r="B99" s="182" t="s">
        <v>150</v>
      </c>
      <c r="C99" s="183" t="s">
        <v>151</v>
      </c>
      <c r="D99" s="184"/>
      <c r="E99" s="184"/>
      <c r="F99" s="190" t="s">
        <v>27</v>
      </c>
      <c r="G99" s="191"/>
      <c r="H99" s="191"/>
      <c r="I99" s="191">
        <f>'SO 01 01 a 02 D.1.1.1.01-16 Pol'!G482</f>
        <v>0</v>
      </c>
      <c r="J99" s="188" t="str">
        <f>IF(I103=0,"",I99/I103*100)</f>
        <v/>
      </c>
    </row>
    <row r="100" spans="1:10" ht="36.75" customHeight="1" x14ac:dyDescent="0.2">
      <c r="A100" s="177"/>
      <c r="B100" s="182" t="s">
        <v>152</v>
      </c>
      <c r="C100" s="183" t="s">
        <v>153</v>
      </c>
      <c r="D100" s="184"/>
      <c r="E100" s="184"/>
      <c r="F100" s="190" t="s">
        <v>27</v>
      </c>
      <c r="G100" s="191"/>
      <c r="H100" s="191"/>
      <c r="I100" s="191">
        <f>'SO 01 01 a 02 D.1.1.1.01-16 Pol'!G487</f>
        <v>0</v>
      </c>
      <c r="J100" s="188" t="str">
        <f>IF(I103=0,"",I100/I103*100)</f>
        <v/>
      </c>
    </row>
    <row r="101" spans="1:10" ht="36.75" customHeight="1" x14ac:dyDescent="0.2">
      <c r="A101" s="177"/>
      <c r="B101" s="182" t="s">
        <v>154</v>
      </c>
      <c r="C101" s="183" t="s">
        <v>155</v>
      </c>
      <c r="D101" s="184"/>
      <c r="E101" s="184"/>
      <c r="F101" s="190" t="s">
        <v>27</v>
      </c>
      <c r="G101" s="191"/>
      <c r="H101" s="191"/>
      <c r="I101" s="191">
        <f>'SO 01 01 a 02 D.1.1.1.01-16 Pol'!G495</f>
        <v>0</v>
      </c>
      <c r="J101" s="188" t="str">
        <f>IF(I103=0,"",I101/I103*100)</f>
        <v/>
      </c>
    </row>
    <row r="102" spans="1:10" ht="36.75" customHeight="1" x14ac:dyDescent="0.2">
      <c r="A102" s="177"/>
      <c r="B102" s="182" t="s">
        <v>156</v>
      </c>
      <c r="C102" s="183" t="s">
        <v>157</v>
      </c>
      <c r="D102" s="184"/>
      <c r="E102" s="184"/>
      <c r="F102" s="190" t="s">
        <v>27</v>
      </c>
      <c r="G102" s="191"/>
      <c r="H102" s="191"/>
      <c r="I102" s="191">
        <f>'SO 01 01 a 02 D.1.1.1.01-16 Pol'!G509</f>
        <v>0</v>
      </c>
      <c r="J102" s="188" t="str">
        <f>IF(I103=0,"",I102/I103*100)</f>
        <v/>
      </c>
    </row>
    <row r="103" spans="1:10" ht="25.5" customHeight="1" x14ac:dyDescent="0.2">
      <c r="A103" s="178"/>
      <c r="B103" s="185" t="s">
        <v>1</v>
      </c>
      <c r="C103" s="186"/>
      <c r="D103" s="187"/>
      <c r="E103" s="187"/>
      <c r="F103" s="192"/>
      <c r="G103" s="193"/>
      <c r="H103" s="193"/>
      <c r="I103" s="193">
        <f>SUM(I55:I102)</f>
        <v>0</v>
      </c>
      <c r="J103" s="189">
        <f>SUM(J55:J102)</f>
        <v>0</v>
      </c>
    </row>
    <row r="104" spans="1:10" x14ac:dyDescent="0.2">
      <c r="F104" s="133"/>
      <c r="G104" s="133"/>
      <c r="H104" s="133"/>
      <c r="I104" s="133"/>
      <c r="J104" s="134"/>
    </row>
    <row r="105" spans="1:10" x14ac:dyDescent="0.2">
      <c r="F105" s="133"/>
      <c r="G105" s="133"/>
      <c r="H105" s="133"/>
      <c r="I105" s="133"/>
      <c r="J105" s="134"/>
    </row>
    <row r="106" spans="1:10" x14ac:dyDescent="0.2">
      <c r="F106" s="133"/>
      <c r="G106" s="133"/>
      <c r="H106" s="133"/>
      <c r="I106" s="133"/>
      <c r="J106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9">
    <mergeCell ref="C100:E100"/>
    <mergeCell ref="C101:E101"/>
    <mergeCell ref="C102:E102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C46:E46"/>
    <mergeCell ref="C47:E47"/>
    <mergeCell ref="B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160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161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5" t="s">
        <v>161</v>
      </c>
      <c r="AG3" t="s">
        <v>162</v>
      </c>
    </row>
    <row r="4" spans="1:60" ht="24.95" customHeight="1" x14ac:dyDescent="0.2">
      <c r="A4" s="200" t="s">
        <v>10</v>
      </c>
      <c r="B4" s="201" t="s">
        <v>48</v>
      </c>
      <c r="C4" s="202" t="s">
        <v>47</v>
      </c>
      <c r="D4" s="203"/>
      <c r="E4" s="203"/>
      <c r="F4" s="203"/>
      <c r="G4" s="204"/>
      <c r="AG4" t="s">
        <v>163</v>
      </c>
    </row>
    <row r="5" spans="1:60" x14ac:dyDescent="0.2">
      <c r="D5" s="10"/>
    </row>
    <row r="6" spans="1:60" ht="38.25" x14ac:dyDescent="0.2">
      <c r="A6" s="206" t="s">
        <v>164</v>
      </c>
      <c r="B6" s="208" t="s">
        <v>165</v>
      </c>
      <c r="C6" s="208" t="s">
        <v>166</v>
      </c>
      <c r="D6" s="207" t="s">
        <v>167</v>
      </c>
      <c r="E6" s="206" t="s">
        <v>168</v>
      </c>
      <c r="F6" s="205" t="s">
        <v>169</v>
      </c>
      <c r="G6" s="206" t="s">
        <v>31</v>
      </c>
      <c r="H6" s="209" t="s">
        <v>32</v>
      </c>
      <c r="I6" s="209" t="s">
        <v>170</v>
      </c>
      <c r="J6" s="209" t="s">
        <v>33</v>
      </c>
      <c r="K6" s="209" t="s">
        <v>171</v>
      </c>
      <c r="L6" s="209" t="s">
        <v>172</v>
      </c>
      <c r="M6" s="209" t="s">
        <v>173</v>
      </c>
      <c r="N6" s="209" t="s">
        <v>174</v>
      </c>
      <c r="O6" s="209" t="s">
        <v>175</v>
      </c>
      <c r="P6" s="209" t="s">
        <v>176</v>
      </c>
      <c r="Q6" s="209" t="s">
        <v>177</v>
      </c>
      <c r="R6" s="209" t="s">
        <v>178</v>
      </c>
      <c r="S6" s="209" t="s">
        <v>179</v>
      </c>
      <c r="T6" s="209" t="s">
        <v>180</v>
      </c>
      <c r="U6" s="209" t="s">
        <v>181</v>
      </c>
      <c r="V6" s="209" t="s">
        <v>182</v>
      </c>
      <c r="W6" s="209" t="s">
        <v>183</v>
      </c>
      <c r="X6" s="209" t="s">
        <v>184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185</v>
      </c>
      <c r="B8" s="236" t="s">
        <v>65</v>
      </c>
      <c r="C8" s="254" t="s">
        <v>66</v>
      </c>
      <c r="D8" s="237"/>
      <c r="E8" s="238"/>
      <c r="F8" s="239"/>
      <c r="G8" s="240">
        <f>SUMIF(AG9:AG17,"&lt;&gt;NOR",G9:G17)</f>
        <v>0</v>
      </c>
      <c r="H8" s="234"/>
      <c r="I8" s="234">
        <f>SUM(I9:I17)</f>
        <v>0</v>
      </c>
      <c r="J8" s="234"/>
      <c r="K8" s="234">
        <f>SUM(K9:K17)</f>
        <v>0</v>
      </c>
      <c r="L8" s="234"/>
      <c r="M8" s="234">
        <f>SUM(M9:M17)</f>
        <v>0</v>
      </c>
      <c r="N8" s="234"/>
      <c r="O8" s="234">
        <f>SUM(O9:O17)</f>
        <v>0</v>
      </c>
      <c r="P8" s="234"/>
      <c r="Q8" s="234">
        <f>SUM(Q9:Q17)</f>
        <v>0</v>
      </c>
      <c r="R8" s="234"/>
      <c r="S8" s="234"/>
      <c r="T8" s="234"/>
      <c r="U8" s="234"/>
      <c r="V8" s="234">
        <f>SUM(V9:V17)</f>
        <v>0</v>
      </c>
      <c r="W8" s="234"/>
      <c r="X8" s="234"/>
      <c r="AG8" t="s">
        <v>186</v>
      </c>
    </row>
    <row r="9" spans="1:60" ht="45" outlineLevel="1" x14ac:dyDescent="0.2">
      <c r="A9" s="241">
        <v>1</v>
      </c>
      <c r="B9" s="242" t="s">
        <v>187</v>
      </c>
      <c r="C9" s="255" t="s">
        <v>188</v>
      </c>
      <c r="D9" s="243" t="s">
        <v>189</v>
      </c>
      <c r="E9" s="244">
        <v>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190</v>
      </c>
      <c r="T9" s="230" t="s">
        <v>191</v>
      </c>
      <c r="U9" s="230">
        <v>0</v>
      </c>
      <c r="V9" s="230">
        <f>ROUND(E9*U9,2)</f>
        <v>0</v>
      </c>
      <c r="W9" s="230"/>
      <c r="X9" s="230" t="s">
        <v>192</v>
      </c>
      <c r="Y9" s="210"/>
      <c r="Z9" s="210"/>
      <c r="AA9" s="210"/>
      <c r="AB9" s="210"/>
      <c r="AC9" s="210"/>
      <c r="AD9" s="210"/>
      <c r="AE9" s="210"/>
      <c r="AF9" s="210"/>
      <c r="AG9" s="210" t="s">
        <v>193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45" outlineLevel="1" x14ac:dyDescent="0.2">
      <c r="A10" s="227"/>
      <c r="B10" s="228"/>
      <c r="C10" s="256" t="s">
        <v>194</v>
      </c>
      <c r="D10" s="232"/>
      <c r="E10" s="233">
        <v>1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195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33.75" outlineLevel="1" x14ac:dyDescent="0.2">
      <c r="A11" s="227"/>
      <c r="B11" s="228"/>
      <c r="C11" s="256" t="s">
        <v>196</v>
      </c>
      <c r="D11" s="232"/>
      <c r="E11" s="233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195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27"/>
      <c r="B12" s="228"/>
      <c r="C12" s="256" t="s">
        <v>197</v>
      </c>
      <c r="D12" s="232"/>
      <c r="E12" s="233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195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45" outlineLevel="1" x14ac:dyDescent="0.2">
      <c r="A13" s="227"/>
      <c r="B13" s="228"/>
      <c r="C13" s="256" t="s">
        <v>198</v>
      </c>
      <c r="D13" s="232"/>
      <c r="E13" s="233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195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56.25" outlineLevel="1" x14ac:dyDescent="0.2">
      <c r="A14" s="227"/>
      <c r="B14" s="228"/>
      <c r="C14" s="256" t="s">
        <v>199</v>
      </c>
      <c r="D14" s="232"/>
      <c r="E14" s="233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195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56.25" outlineLevel="1" x14ac:dyDescent="0.2">
      <c r="A15" s="227"/>
      <c r="B15" s="228"/>
      <c r="C15" s="256" t="s">
        <v>200</v>
      </c>
      <c r="D15" s="232"/>
      <c r="E15" s="233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195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27"/>
      <c r="B16" s="228"/>
      <c r="C16" s="256" t="s">
        <v>201</v>
      </c>
      <c r="D16" s="232"/>
      <c r="E16" s="233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195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45" outlineLevel="1" x14ac:dyDescent="0.2">
      <c r="A17" s="227"/>
      <c r="B17" s="228"/>
      <c r="C17" s="256" t="s">
        <v>202</v>
      </c>
      <c r="D17" s="232"/>
      <c r="E17" s="233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195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5" t="s">
        <v>185</v>
      </c>
      <c r="B18" s="236" t="s">
        <v>71</v>
      </c>
      <c r="C18" s="254" t="s">
        <v>72</v>
      </c>
      <c r="D18" s="237"/>
      <c r="E18" s="238"/>
      <c r="F18" s="239"/>
      <c r="G18" s="240">
        <f>SUMIF(AG19:AG23,"&lt;&gt;NOR",G19:G23)</f>
        <v>0</v>
      </c>
      <c r="H18" s="234"/>
      <c r="I18" s="234">
        <f>SUM(I19:I23)</f>
        <v>0</v>
      </c>
      <c r="J18" s="234"/>
      <c r="K18" s="234">
        <f>SUM(K19:K23)</f>
        <v>0</v>
      </c>
      <c r="L18" s="234"/>
      <c r="M18" s="234">
        <f>SUM(M19:M23)</f>
        <v>0</v>
      </c>
      <c r="N18" s="234"/>
      <c r="O18" s="234">
        <f>SUM(O19:O23)</f>
        <v>0</v>
      </c>
      <c r="P18" s="234"/>
      <c r="Q18" s="234">
        <f>SUM(Q19:Q23)</f>
        <v>0</v>
      </c>
      <c r="R18" s="234"/>
      <c r="S18" s="234"/>
      <c r="T18" s="234"/>
      <c r="U18" s="234"/>
      <c r="V18" s="234">
        <f>SUM(V19:V23)</f>
        <v>0</v>
      </c>
      <c r="W18" s="234"/>
      <c r="X18" s="234"/>
      <c r="AG18" t="s">
        <v>186</v>
      </c>
    </row>
    <row r="19" spans="1:60" outlineLevel="1" x14ac:dyDescent="0.2">
      <c r="A19" s="241">
        <v>2</v>
      </c>
      <c r="B19" s="242" t="s">
        <v>203</v>
      </c>
      <c r="C19" s="255" t="s">
        <v>204</v>
      </c>
      <c r="D19" s="243" t="s">
        <v>189</v>
      </c>
      <c r="E19" s="244">
        <v>1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190</v>
      </c>
      <c r="T19" s="230" t="s">
        <v>191</v>
      </c>
      <c r="U19" s="230">
        <v>0</v>
      </c>
      <c r="V19" s="230">
        <f>ROUND(E19*U19,2)</f>
        <v>0</v>
      </c>
      <c r="W19" s="230"/>
      <c r="X19" s="230" t="s">
        <v>205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206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45" outlineLevel="1" x14ac:dyDescent="0.2">
      <c r="A20" s="227"/>
      <c r="B20" s="228"/>
      <c r="C20" s="256" t="s">
        <v>207</v>
      </c>
      <c r="D20" s="232"/>
      <c r="E20" s="233">
        <v>1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195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41">
        <v>3</v>
      </c>
      <c r="B21" s="242" t="s">
        <v>208</v>
      </c>
      <c r="C21" s="255" t="s">
        <v>209</v>
      </c>
      <c r="D21" s="243" t="s">
        <v>189</v>
      </c>
      <c r="E21" s="244">
        <v>1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190</v>
      </c>
      <c r="T21" s="230" t="s">
        <v>191</v>
      </c>
      <c r="U21" s="230">
        <v>0</v>
      </c>
      <c r="V21" s="230">
        <f>ROUND(E21*U21,2)</f>
        <v>0</v>
      </c>
      <c r="W21" s="230"/>
      <c r="X21" s="230" t="s">
        <v>205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206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67.5" outlineLevel="1" x14ac:dyDescent="0.2">
      <c r="A22" s="227"/>
      <c r="B22" s="228"/>
      <c r="C22" s="256" t="s">
        <v>210</v>
      </c>
      <c r="D22" s="232"/>
      <c r="E22" s="233">
        <v>1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195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6" t="s">
        <v>211</v>
      </c>
      <c r="D23" s="232"/>
      <c r="E23" s="233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195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5.5" x14ac:dyDescent="0.2">
      <c r="A24" s="235" t="s">
        <v>185</v>
      </c>
      <c r="B24" s="236" t="s">
        <v>73</v>
      </c>
      <c r="C24" s="254" t="s">
        <v>74</v>
      </c>
      <c r="D24" s="237"/>
      <c r="E24" s="238"/>
      <c r="F24" s="239"/>
      <c r="G24" s="240">
        <f>SUMIF(AG25:AG30,"&lt;&gt;NOR",G25:G30)</f>
        <v>0</v>
      </c>
      <c r="H24" s="234"/>
      <c r="I24" s="234">
        <f>SUM(I25:I30)</f>
        <v>0</v>
      </c>
      <c r="J24" s="234"/>
      <c r="K24" s="234">
        <f>SUM(K25:K30)</f>
        <v>0</v>
      </c>
      <c r="L24" s="234"/>
      <c r="M24" s="234">
        <f>SUM(M25:M30)</f>
        <v>0</v>
      </c>
      <c r="N24" s="234"/>
      <c r="O24" s="234">
        <f>SUM(O25:O30)</f>
        <v>0</v>
      </c>
      <c r="P24" s="234"/>
      <c r="Q24" s="234">
        <f>SUM(Q25:Q30)</f>
        <v>0</v>
      </c>
      <c r="R24" s="234"/>
      <c r="S24" s="234"/>
      <c r="T24" s="234"/>
      <c r="U24" s="234"/>
      <c r="V24" s="234">
        <f>SUM(V25:V30)</f>
        <v>0</v>
      </c>
      <c r="W24" s="234"/>
      <c r="X24" s="234"/>
      <c r="AG24" t="s">
        <v>186</v>
      </c>
    </row>
    <row r="25" spans="1:60" ht="22.5" outlineLevel="1" x14ac:dyDescent="0.2">
      <c r="A25" s="241">
        <v>4</v>
      </c>
      <c r="B25" s="242" t="s">
        <v>212</v>
      </c>
      <c r="C25" s="255" t="s">
        <v>213</v>
      </c>
      <c r="D25" s="243" t="s">
        <v>189</v>
      </c>
      <c r="E25" s="244">
        <v>1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190</v>
      </c>
      <c r="T25" s="230" t="s">
        <v>191</v>
      </c>
      <c r="U25" s="230">
        <v>0</v>
      </c>
      <c r="V25" s="230">
        <f>ROUND(E25*U25,2)</f>
        <v>0</v>
      </c>
      <c r="W25" s="230"/>
      <c r="X25" s="230" t="s">
        <v>214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215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33.75" outlineLevel="1" x14ac:dyDescent="0.2">
      <c r="A26" s="227"/>
      <c r="B26" s="228"/>
      <c r="C26" s="256" t="s">
        <v>216</v>
      </c>
      <c r="D26" s="232"/>
      <c r="E26" s="233">
        <v>1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195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33.75" outlineLevel="1" x14ac:dyDescent="0.2">
      <c r="A27" s="227"/>
      <c r="B27" s="228"/>
      <c r="C27" s="256" t="s">
        <v>217</v>
      </c>
      <c r="D27" s="232"/>
      <c r="E27" s="233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195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1">
        <v>5</v>
      </c>
      <c r="B28" s="242" t="s">
        <v>218</v>
      </c>
      <c r="C28" s="255" t="s">
        <v>219</v>
      </c>
      <c r="D28" s="243" t="s">
        <v>189</v>
      </c>
      <c r="E28" s="244">
        <v>1</v>
      </c>
      <c r="F28" s="245"/>
      <c r="G28" s="246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190</v>
      </c>
      <c r="T28" s="230" t="s">
        <v>191</v>
      </c>
      <c r="U28" s="230">
        <v>0</v>
      </c>
      <c r="V28" s="230">
        <f>ROUND(E28*U28,2)</f>
        <v>0</v>
      </c>
      <c r="W28" s="230"/>
      <c r="X28" s="230" t="s">
        <v>214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215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67.5" outlineLevel="1" x14ac:dyDescent="0.2">
      <c r="A29" s="227"/>
      <c r="B29" s="228"/>
      <c r="C29" s="256" t="s">
        <v>220</v>
      </c>
      <c r="D29" s="232"/>
      <c r="E29" s="233">
        <v>1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195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45" outlineLevel="1" x14ac:dyDescent="0.2">
      <c r="A30" s="227"/>
      <c r="B30" s="228"/>
      <c r="C30" s="256" t="s">
        <v>221</v>
      </c>
      <c r="D30" s="232"/>
      <c r="E30" s="233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195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5" t="s">
        <v>185</v>
      </c>
      <c r="B31" s="236" t="s">
        <v>75</v>
      </c>
      <c r="C31" s="254" t="s">
        <v>76</v>
      </c>
      <c r="D31" s="237"/>
      <c r="E31" s="238"/>
      <c r="F31" s="239"/>
      <c r="G31" s="240">
        <f>SUMIF(AG32:AG33,"&lt;&gt;NOR",G32:G33)</f>
        <v>0</v>
      </c>
      <c r="H31" s="234"/>
      <c r="I31" s="234">
        <f>SUM(I32:I33)</f>
        <v>0</v>
      </c>
      <c r="J31" s="234"/>
      <c r="K31" s="234">
        <f>SUM(K32:K33)</f>
        <v>0</v>
      </c>
      <c r="L31" s="234"/>
      <c r="M31" s="234">
        <f>SUM(M32:M33)</f>
        <v>0</v>
      </c>
      <c r="N31" s="234"/>
      <c r="O31" s="234">
        <f>SUM(O32:O33)</f>
        <v>0</v>
      </c>
      <c r="P31" s="234"/>
      <c r="Q31" s="234">
        <f>SUM(Q32:Q33)</f>
        <v>0</v>
      </c>
      <c r="R31" s="234"/>
      <c r="S31" s="234"/>
      <c r="T31" s="234"/>
      <c r="U31" s="234"/>
      <c r="V31" s="234">
        <f>SUM(V32:V33)</f>
        <v>0</v>
      </c>
      <c r="W31" s="234"/>
      <c r="X31" s="234"/>
      <c r="AG31" t="s">
        <v>186</v>
      </c>
    </row>
    <row r="32" spans="1:60" outlineLevel="1" x14ac:dyDescent="0.2">
      <c r="A32" s="241">
        <v>6</v>
      </c>
      <c r="B32" s="242" t="s">
        <v>222</v>
      </c>
      <c r="C32" s="255" t="s">
        <v>223</v>
      </c>
      <c r="D32" s="243" t="s">
        <v>189</v>
      </c>
      <c r="E32" s="244">
        <v>1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190</v>
      </c>
      <c r="T32" s="230" t="s">
        <v>191</v>
      </c>
      <c r="U32" s="230">
        <v>0</v>
      </c>
      <c r="V32" s="230">
        <f>ROUND(E32*U32,2)</f>
        <v>0</v>
      </c>
      <c r="W32" s="230"/>
      <c r="X32" s="230" t="s">
        <v>192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193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33.75" outlineLevel="1" x14ac:dyDescent="0.2">
      <c r="A33" s="227"/>
      <c r="B33" s="228"/>
      <c r="C33" s="256" t="s">
        <v>224</v>
      </c>
      <c r="D33" s="232"/>
      <c r="E33" s="233">
        <v>1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195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5.5" x14ac:dyDescent="0.2">
      <c r="A34" s="235" t="s">
        <v>185</v>
      </c>
      <c r="B34" s="236" t="s">
        <v>77</v>
      </c>
      <c r="C34" s="254" t="s">
        <v>78</v>
      </c>
      <c r="D34" s="237"/>
      <c r="E34" s="238"/>
      <c r="F34" s="239"/>
      <c r="G34" s="240">
        <f>SUMIF(AG35:AG38,"&lt;&gt;NOR",G35:G38)</f>
        <v>0</v>
      </c>
      <c r="H34" s="234"/>
      <c r="I34" s="234">
        <f>SUM(I35:I38)</f>
        <v>0</v>
      </c>
      <c r="J34" s="234"/>
      <c r="K34" s="234">
        <f>SUM(K35:K38)</f>
        <v>0</v>
      </c>
      <c r="L34" s="234"/>
      <c r="M34" s="234">
        <f>SUM(M35:M38)</f>
        <v>0</v>
      </c>
      <c r="N34" s="234"/>
      <c r="O34" s="234">
        <f>SUM(O35:O38)</f>
        <v>0</v>
      </c>
      <c r="P34" s="234"/>
      <c r="Q34" s="234">
        <f>SUM(Q35:Q38)</f>
        <v>0</v>
      </c>
      <c r="R34" s="234"/>
      <c r="S34" s="234"/>
      <c r="T34" s="234"/>
      <c r="U34" s="234"/>
      <c r="V34" s="234">
        <f>SUM(V35:V38)</f>
        <v>0</v>
      </c>
      <c r="W34" s="234"/>
      <c r="X34" s="234"/>
      <c r="AG34" t="s">
        <v>186</v>
      </c>
    </row>
    <row r="35" spans="1:60" ht="33.75" outlineLevel="1" x14ac:dyDescent="0.2">
      <c r="A35" s="241">
        <v>7</v>
      </c>
      <c r="B35" s="242" t="s">
        <v>225</v>
      </c>
      <c r="C35" s="255" t="s">
        <v>226</v>
      </c>
      <c r="D35" s="243" t="s">
        <v>189</v>
      </c>
      <c r="E35" s="244">
        <v>1</v>
      </c>
      <c r="F35" s="245"/>
      <c r="G35" s="246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190</v>
      </c>
      <c r="T35" s="230" t="s">
        <v>191</v>
      </c>
      <c r="U35" s="230">
        <v>0</v>
      </c>
      <c r="V35" s="230">
        <f>ROUND(E35*U35,2)</f>
        <v>0</v>
      </c>
      <c r="W35" s="230"/>
      <c r="X35" s="230" t="s">
        <v>214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215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56.25" outlineLevel="1" x14ac:dyDescent="0.2">
      <c r="A36" s="227"/>
      <c r="B36" s="228"/>
      <c r="C36" s="256" t="s">
        <v>227</v>
      </c>
      <c r="D36" s="232"/>
      <c r="E36" s="233">
        <v>1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195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56.25" outlineLevel="1" x14ac:dyDescent="0.2">
      <c r="A37" s="227"/>
      <c r="B37" s="228"/>
      <c r="C37" s="256" t="s">
        <v>228</v>
      </c>
      <c r="D37" s="232"/>
      <c r="E37" s="233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195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27"/>
      <c r="B38" s="228"/>
      <c r="C38" s="256" t="s">
        <v>229</v>
      </c>
      <c r="D38" s="232"/>
      <c r="E38" s="233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195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5.5" x14ac:dyDescent="0.2">
      <c r="A39" s="235" t="s">
        <v>185</v>
      </c>
      <c r="B39" s="236" t="s">
        <v>79</v>
      </c>
      <c r="C39" s="254" t="s">
        <v>80</v>
      </c>
      <c r="D39" s="237"/>
      <c r="E39" s="238"/>
      <c r="F39" s="239"/>
      <c r="G39" s="240">
        <f>SUMIF(AG40:AG42,"&lt;&gt;NOR",G40:G42)</f>
        <v>0</v>
      </c>
      <c r="H39" s="234"/>
      <c r="I39" s="234">
        <f>SUM(I40:I42)</f>
        <v>0</v>
      </c>
      <c r="J39" s="234"/>
      <c r="K39" s="234">
        <f>SUM(K40:K42)</f>
        <v>0</v>
      </c>
      <c r="L39" s="234"/>
      <c r="M39" s="234">
        <f>SUM(M40:M42)</f>
        <v>0</v>
      </c>
      <c r="N39" s="234"/>
      <c r="O39" s="234">
        <f>SUM(O40:O42)</f>
        <v>0</v>
      </c>
      <c r="P39" s="234"/>
      <c r="Q39" s="234">
        <f>SUM(Q40:Q42)</f>
        <v>0</v>
      </c>
      <c r="R39" s="234"/>
      <c r="S39" s="234"/>
      <c r="T39" s="234"/>
      <c r="U39" s="234"/>
      <c r="V39" s="234">
        <f>SUM(V40:V42)</f>
        <v>0</v>
      </c>
      <c r="W39" s="234"/>
      <c r="X39" s="234"/>
      <c r="AG39" t="s">
        <v>186</v>
      </c>
    </row>
    <row r="40" spans="1:60" outlineLevel="1" x14ac:dyDescent="0.2">
      <c r="A40" s="241">
        <v>8</v>
      </c>
      <c r="B40" s="242" t="s">
        <v>230</v>
      </c>
      <c r="C40" s="255" t="s">
        <v>231</v>
      </c>
      <c r="D40" s="243" t="s">
        <v>189</v>
      </c>
      <c r="E40" s="244">
        <v>1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190</v>
      </c>
      <c r="T40" s="230" t="s">
        <v>191</v>
      </c>
      <c r="U40" s="230">
        <v>0</v>
      </c>
      <c r="V40" s="230">
        <f>ROUND(E40*U40,2)</f>
        <v>0</v>
      </c>
      <c r="W40" s="230"/>
      <c r="X40" s="230" t="s">
        <v>205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206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67.5" outlineLevel="1" x14ac:dyDescent="0.2">
      <c r="A41" s="227"/>
      <c r="B41" s="228"/>
      <c r="C41" s="256" t="s">
        <v>232</v>
      </c>
      <c r="D41" s="232"/>
      <c r="E41" s="233">
        <v>1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195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27"/>
      <c r="B42" s="228"/>
      <c r="C42" s="256" t="s">
        <v>233</v>
      </c>
      <c r="D42" s="232"/>
      <c r="E42" s="233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195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5.5" x14ac:dyDescent="0.2">
      <c r="A43" s="235" t="s">
        <v>185</v>
      </c>
      <c r="B43" s="236" t="s">
        <v>81</v>
      </c>
      <c r="C43" s="254" t="s">
        <v>82</v>
      </c>
      <c r="D43" s="237"/>
      <c r="E43" s="238"/>
      <c r="F43" s="239"/>
      <c r="G43" s="240">
        <f>SUMIF(AG44:AG45,"&lt;&gt;NOR",G44:G45)</f>
        <v>0</v>
      </c>
      <c r="H43" s="234"/>
      <c r="I43" s="234">
        <f>SUM(I44:I45)</f>
        <v>0</v>
      </c>
      <c r="J43" s="234"/>
      <c r="K43" s="234">
        <f>SUM(K44:K45)</f>
        <v>0</v>
      </c>
      <c r="L43" s="234"/>
      <c r="M43" s="234">
        <f>SUM(M44:M45)</f>
        <v>0</v>
      </c>
      <c r="N43" s="234"/>
      <c r="O43" s="234">
        <f>SUM(O44:O45)</f>
        <v>0</v>
      </c>
      <c r="P43" s="234"/>
      <c r="Q43" s="234">
        <f>SUM(Q44:Q45)</f>
        <v>0</v>
      </c>
      <c r="R43" s="234"/>
      <c r="S43" s="234"/>
      <c r="T43" s="234"/>
      <c r="U43" s="234"/>
      <c r="V43" s="234">
        <f>SUM(V44:V45)</f>
        <v>0</v>
      </c>
      <c r="W43" s="234"/>
      <c r="X43" s="234"/>
      <c r="AG43" t="s">
        <v>186</v>
      </c>
    </row>
    <row r="44" spans="1:60" ht="22.5" outlineLevel="1" x14ac:dyDescent="0.2">
      <c r="A44" s="241">
        <v>9</v>
      </c>
      <c r="B44" s="242" t="s">
        <v>234</v>
      </c>
      <c r="C44" s="255" t="s">
        <v>235</v>
      </c>
      <c r="D44" s="243" t="s">
        <v>189</v>
      </c>
      <c r="E44" s="244">
        <v>1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190</v>
      </c>
      <c r="T44" s="230" t="s">
        <v>191</v>
      </c>
      <c r="U44" s="230">
        <v>0</v>
      </c>
      <c r="V44" s="230">
        <f>ROUND(E44*U44,2)</f>
        <v>0</v>
      </c>
      <c r="W44" s="230"/>
      <c r="X44" s="230" t="s">
        <v>205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206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45" outlineLevel="1" x14ac:dyDescent="0.2">
      <c r="A45" s="227"/>
      <c r="B45" s="228"/>
      <c r="C45" s="256" t="s">
        <v>236</v>
      </c>
      <c r="D45" s="232"/>
      <c r="E45" s="233">
        <v>1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195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35" t="s">
        <v>185</v>
      </c>
      <c r="B46" s="236" t="s">
        <v>67</v>
      </c>
      <c r="C46" s="254" t="s">
        <v>68</v>
      </c>
      <c r="D46" s="237"/>
      <c r="E46" s="238"/>
      <c r="F46" s="239"/>
      <c r="G46" s="240">
        <f>SUMIF(AG47:AG48,"&lt;&gt;NOR",G47:G48)</f>
        <v>0</v>
      </c>
      <c r="H46" s="234"/>
      <c r="I46" s="234">
        <f>SUM(I47:I48)</f>
        <v>0</v>
      </c>
      <c r="J46" s="234"/>
      <c r="K46" s="234">
        <f>SUM(K47:K48)</f>
        <v>0</v>
      </c>
      <c r="L46" s="234"/>
      <c r="M46" s="234">
        <f>SUM(M47:M48)</f>
        <v>0</v>
      </c>
      <c r="N46" s="234"/>
      <c r="O46" s="234">
        <f>SUM(O47:O48)</f>
        <v>0</v>
      </c>
      <c r="P46" s="234"/>
      <c r="Q46" s="234">
        <f>SUM(Q47:Q48)</f>
        <v>0</v>
      </c>
      <c r="R46" s="234"/>
      <c r="S46" s="234"/>
      <c r="T46" s="234"/>
      <c r="U46" s="234"/>
      <c r="V46" s="234">
        <f>SUM(V47:V48)</f>
        <v>0</v>
      </c>
      <c r="W46" s="234"/>
      <c r="X46" s="234"/>
      <c r="AG46" t="s">
        <v>186</v>
      </c>
    </row>
    <row r="47" spans="1:60" outlineLevel="1" x14ac:dyDescent="0.2">
      <c r="A47" s="241">
        <v>10</v>
      </c>
      <c r="B47" s="242" t="s">
        <v>237</v>
      </c>
      <c r="C47" s="255" t="s">
        <v>238</v>
      </c>
      <c r="D47" s="243" t="s">
        <v>189</v>
      </c>
      <c r="E47" s="244">
        <v>1</v>
      </c>
      <c r="F47" s="245"/>
      <c r="G47" s="246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190</v>
      </c>
      <c r="T47" s="230" t="s">
        <v>191</v>
      </c>
      <c r="U47" s="230">
        <v>0</v>
      </c>
      <c r="V47" s="230">
        <f>ROUND(E47*U47,2)</f>
        <v>0</v>
      </c>
      <c r="W47" s="230"/>
      <c r="X47" s="230" t="s">
        <v>205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206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56.25" outlineLevel="1" x14ac:dyDescent="0.2">
      <c r="A48" s="227"/>
      <c r="B48" s="228"/>
      <c r="C48" s="256" t="s">
        <v>239</v>
      </c>
      <c r="D48" s="232"/>
      <c r="E48" s="233">
        <v>1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195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38.25" x14ac:dyDescent="0.2">
      <c r="A49" s="235" t="s">
        <v>185</v>
      </c>
      <c r="B49" s="236" t="s">
        <v>69</v>
      </c>
      <c r="C49" s="254" t="s">
        <v>70</v>
      </c>
      <c r="D49" s="237"/>
      <c r="E49" s="238"/>
      <c r="F49" s="239"/>
      <c r="G49" s="240">
        <f>SUMIF(AG50:AG52,"&lt;&gt;NOR",G50:G52)</f>
        <v>0</v>
      </c>
      <c r="H49" s="234"/>
      <c r="I49" s="234">
        <f>SUM(I50:I52)</f>
        <v>0</v>
      </c>
      <c r="J49" s="234"/>
      <c r="K49" s="234">
        <f>SUM(K50:K52)</f>
        <v>0</v>
      </c>
      <c r="L49" s="234"/>
      <c r="M49" s="234">
        <f>SUM(M50:M52)</f>
        <v>0</v>
      </c>
      <c r="N49" s="234"/>
      <c r="O49" s="234">
        <f>SUM(O50:O52)</f>
        <v>0</v>
      </c>
      <c r="P49" s="234"/>
      <c r="Q49" s="234">
        <f>SUM(Q50:Q52)</f>
        <v>0</v>
      </c>
      <c r="R49" s="234"/>
      <c r="S49" s="234"/>
      <c r="T49" s="234"/>
      <c r="U49" s="234"/>
      <c r="V49" s="234">
        <f>SUM(V50:V52)</f>
        <v>0</v>
      </c>
      <c r="W49" s="234"/>
      <c r="X49" s="234"/>
      <c r="AG49" t="s">
        <v>186</v>
      </c>
    </row>
    <row r="50" spans="1:60" ht="22.5" outlineLevel="1" x14ac:dyDescent="0.2">
      <c r="A50" s="241">
        <v>11</v>
      </c>
      <c r="B50" s="242" t="s">
        <v>240</v>
      </c>
      <c r="C50" s="255" t="s">
        <v>241</v>
      </c>
      <c r="D50" s="243" t="s">
        <v>189</v>
      </c>
      <c r="E50" s="244">
        <v>1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0"/>
      <c r="S50" s="230" t="s">
        <v>190</v>
      </c>
      <c r="T50" s="230" t="s">
        <v>191</v>
      </c>
      <c r="U50" s="230">
        <v>0</v>
      </c>
      <c r="V50" s="230">
        <f>ROUND(E50*U50,2)</f>
        <v>0</v>
      </c>
      <c r="W50" s="230"/>
      <c r="X50" s="230" t="s">
        <v>214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215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6" t="s">
        <v>242</v>
      </c>
      <c r="D51" s="232"/>
      <c r="E51" s="233">
        <v>1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195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7">
        <v>12</v>
      </c>
      <c r="B52" s="248" t="s">
        <v>243</v>
      </c>
      <c r="C52" s="257" t="s">
        <v>244</v>
      </c>
      <c r="D52" s="249" t="s">
        <v>189</v>
      </c>
      <c r="E52" s="250">
        <v>1</v>
      </c>
      <c r="F52" s="251"/>
      <c r="G52" s="252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0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190</v>
      </c>
      <c r="T52" s="230" t="s">
        <v>191</v>
      </c>
      <c r="U52" s="230">
        <v>0</v>
      </c>
      <c r="V52" s="230">
        <f>ROUND(E52*U52,2)</f>
        <v>0</v>
      </c>
      <c r="W52" s="230"/>
      <c r="X52" s="230" t="s">
        <v>192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193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5" t="s">
        <v>185</v>
      </c>
      <c r="B53" s="236" t="s">
        <v>96</v>
      </c>
      <c r="C53" s="254" t="s">
        <v>97</v>
      </c>
      <c r="D53" s="237"/>
      <c r="E53" s="238"/>
      <c r="F53" s="239"/>
      <c r="G53" s="240">
        <f>SUMIF(AG54:AG59,"&lt;&gt;NOR",G54:G59)</f>
        <v>0</v>
      </c>
      <c r="H53" s="234"/>
      <c r="I53" s="234">
        <f>SUM(I54:I59)</f>
        <v>0</v>
      </c>
      <c r="J53" s="234"/>
      <c r="K53" s="234">
        <f>SUM(K54:K59)</f>
        <v>0</v>
      </c>
      <c r="L53" s="234"/>
      <c r="M53" s="234">
        <f>SUM(M54:M59)</f>
        <v>0</v>
      </c>
      <c r="N53" s="234"/>
      <c r="O53" s="234">
        <f>SUM(O54:O59)</f>
        <v>0</v>
      </c>
      <c r="P53" s="234"/>
      <c r="Q53" s="234">
        <f>SUM(Q54:Q59)</f>
        <v>0</v>
      </c>
      <c r="R53" s="234"/>
      <c r="S53" s="234"/>
      <c r="T53" s="234"/>
      <c r="U53" s="234"/>
      <c r="V53" s="234">
        <f>SUM(V54:V59)</f>
        <v>0</v>
      </c>
      <c r="W53" s="234"/>
      <c r="X53" s="234"/>
      <c r="AG53" t="s">
        <v>186</v>
      </c>
    </row>
    <row r="54" spans="1:60" ht="45" outlineLevel="1" x14ac:dyDescent="0.2">
      <c r="A54" s="241">
        <v>13</v>
      </c>
      <c r="B54" s="242" t="s">
        <v>245</v>
      </c>
      <c r="C54" s="255" t="s">
        <v>246</v>
      </c>
      <c r="D54" s="243" t="s">
        <v>189</v>
      </c>
      <c r="E54" s="244">
        <v>1</v>
      </c>
      <c r="F54" s="245"/>
      <c r="G54" s="246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190</v>
      </c>
      <c r="T54" s="230" t="s">
        <v>191</v>
      </c>
      <c r="U54" s="230">
        <v>0</v>
      </c>
      <c r="V54" s="230">
        <f>ROUND(E54*U54,2)</f>
        <v>0</v>
      </c>
      <c r="W54" s="230"/>
      <c r="X54" s="230" t="s">
        <v>192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193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67.5" outlineLevel="1" x14ac:dyDescent="0.2">
      <c r="A55" s="227"/>
      <c r="B55" s="228"/>
      <c r="C55" s="256" t="s">
        <v>247</v>
      </c>
      <c r="D55" s="232"/>
      <c r="E55" s="233">
        <v>1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195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67.5" outlineLevel="1" x14ac:dyDescent="0.2">
      <c r="A56" s="227"/>
      <c r="B56" s="228"/>
      <c r="C56" s="256" t="s">
        <v>248</v>
      </c>
      <c r="D56" s="232"/>
      <c r="E56" s="233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195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27"/>
      <c r="B57" s="228"/>
      <c r="C57" s="256" t="s">
        <v>249</v>
      </c>
      <c r="D57" s="232"/>
      <c r="E57" s="233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195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1">
        <v>14</v>
      </c>
      <c r="B58" s="242" t="s">
        <v>250</v>
      </c>
      <c r="C58" s="255" t="s">
        <v>251</v>
      </c>
      <c r="D58" s="243" t="s">
        <v>189</v>
      </c>
      <c r="E58" s="244">
        <v>1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0</v>
      </c>
      <c r="O58" s="230">
        <f>ROUND(E58*N58,2)</f>
        <v>0</v>
      </c>
      <c r="P58" s="230">
        <v>0</v>
      </c>
      <c r="Q58" s="230">
        <f>ROUND(E58*P58,2)</f>
        <v>0</v>
      </c>
      <c r="R58" s="230"/>
      <c r="S58" s="230" t="s">
        <v>190</v>
      </c>
      <c r="T58" s="230" t="s">
        <v>191</v>
      </c>
      <c r="U58" s="230">
        <v>0</v>
      </c>
      <c r="V58" s="230">
        <f>ROUND(E58*U58,2)</f>
        <v>0</v>
      </c>
      <c r="W58" s="230"/>
      <c r="X58" s="230" t="s">
        <v>214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215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27"/>
      <c r="B59" s="228"/>
      <c r="C59" s="256" t="s">
        <v>252</v>
      </c>
      <c r="D59" s="232"/>
      <c r="E59" s="233">
        <v>1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195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5" t="s">
        <v>185</v>
      </c>
      <c r="B60" s="236" t="s">
        <v>98</v>
      </c>
      <c r="C60" s="254" t="s">
        <v>99</v>
      </c>
      <c r="D60" s="237"/>
      <c r="E60" s="238"/>
      <c r="F60" s="239"/>
      <c r="G60" s="240">
        <f>SUMIF(AG61:AG62,"&lt;&gt;NOR",G61:G62)</f>
        <v>0</v>
      </c>
      <c r="H60" s="234"/>
      <c r="I60" s="234">
        <f>SUM(I61:I62)</f>
        <v>0</v>
      </c>
      <c r="J60" s="234"/>
      <c r="K60" s="234">
        <f>SUM(K61:K62)</f>
        <v>0</v>
      </c>
      <c r="L60" s="234"/>
      <c r="M60" s="234">
        <f>SUM(M61:M62)</f>
        <v>0</v>
      </c>
      <c r="N60" s="234"/>
      <c r="O60" s="234">
        <f>SUM(O61:O62)</f>
        <v>0</v>
      </c>
      <c r="P60" s="234"/>
      <c r="Q60" s="234">
        <f>SUM(Q61:Q62)</f>
        <v>0</v>
      </c>
      <c r="R60" s="234"/>
      <c r="S60" s="234"/>
      <c r="T60" s="234"/>
      <c r="U60" s="234"/>
      <c r="V60" s="234">
        <f>SUM(V61:V62)</f>
        <v>0</v>
      </c>
      <c r="W60" s="234"/>
      <c r="X60" s="234"/>
      <c r="AG60" t="s">
        <v>186</v>
      </c>
    </row>
    <row r="61" spans="1:60" ht="22.5" outlineLevel="1" x14ac:dyDescent="0.2">
      <c r="A61" s="241">
        <v>15</v>
      </c>
      <c r="B61" s="242" t="s">
        <v>253</v>
      </c>
      <c r="C61" s="255" t="s">
        <v>254</v>
      </c>
      <c r="D61" s="243" t="s">
        <v>189</v>
      </c>
      <c r="E61" s="244">
        <v>1</v>
      </c>
      <c r="F61" s="245"/>
      <c r="G61" s="246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190</v>
      </c>
      <c r="T61" s="230" t="s">
        <v>191</v>
      </c>
      <c r="U61" s="230">
        <v>0</v>
      </c>
      <c r="V61" s="230">
        <f>ROUND(E61*U61,2)</f>
        <v>0</v>
      </c>
      <c r="W61" s="230"/>
      <c r="X61" s="230" t="s">
        <v>205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206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45" outlineLevel="1" x14ac:dyDescent="0.2">
      <c r="A62" s="227"/>
      <c r="B62" s="228"/>
      <c r="C62" s="256" t="s">
        <v>255</v>
      </c>
      <c r="D62" s="232"/>
      <c r="E62" s="233">
        <v>1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195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5" t="s">
        <v>185</v>
      </c>
      <c r="B63" s="236" t="s">
        <v>100</v>
      </c>
      <c r="C63" s="254" t="s">
        <v>101</v>
      </c>
      <c r="D63" s="237"/>
      <c r="E63" s="238"/>
      <c r="F63" s="239"/>
      <c r="G63" s="240">
        <f>SUMIF(AG64:AG65,"&lt;&gt;NOR",G64:G65)</f>
        <v>0</v>
      </c>
      <c r="H63" s="234"/>
      <c r="I63" s="234">
        <f>SUM(I64:I65)</f>
        <v>0</v>
      </c>
      <c r="J63" s="234"/>
      <c r="K63" s="234">
        <f>SUM(K64:K65)</f>
        <v>0</v>
      </c>
      <c r="L63" s="234"/>
      <c r="M63" s="234">
        <f>SUM(M64:M65)</f>
        <v>0</v>
      </c>
      <c r="N63" s="234"/>
      <c r="O63" s="234">
        <f>SUM(O64:O65)</f>
        <v>0</v>
      </c>
      <c r="P63" s="234"/>
      <c r="Q63" s="234">
        <f>SUM(Q64:Q65)</f>
        <v>0</v>
      </c>
      <c r="R63" s="234"/>
      <c r="S63" s="234"/>
      <c r="T63" s="234"/>
      <c r="U63" s="234"/>
      <c r="V63" s="234">
        <f>SUM(V64:V65)</f>
        <v>0</v>
      </c>
      <c r="W63" s="234"/>
      <c r="X63" s="234"/>
      <c r="AG63" t="s">
        <v>186</v>
      </c>
    </row>
    <row r="64" spans="1:60" ht="22.5" outlineLevel="1" x14ac:dyDescent="0.2">
      <c r="A64" s="241">
        <v>16</v>
      </c>
      <c r="B64" s="242" t="s">
        <v>256</v>
      </c>
      <c r="C64" s="255" t="s">
        <v>257</v>
      </c>
      <c r="D64" s="243" t="s">
        <v>189</v>
      </c>
      <c r="E64" s="244">
        <v>1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190</v>
      </c>
      <c r="T64" s="230" t="s">
        <v>191</v>
      </c>
      <c r="U64" s="230">
        <v>0</v>
      </c>
      <c r="V64" s="230">
        <f>ROUND(E64*U64,2)</f>
        <v>0</v>
      </c>
      <c r="W64" s="230"/>
      <c r="X64" s="230" t="s">
        <v>205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206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45" outlineLevel="1" x14ac:dyDescent="0.2">
      <c r="A65" s="227"/>
      <c r="B65" s="228"/>
      <c r="C65" s="256" t="s">
        <v>258</v>
      </c>
      <c r="D65" s="232"/>
      <c r="E65" s="233">
        <v>1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195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5.5" x14ac:dyDescent="0.2">
      <c r="A66" s="235" t="s">
        <v>185</v>
      </c>
      <c r="B66" s="236" t="s">
        <v>102</v>
      </c>
      <c r="C66" s="254" t="s">
        <v>103</v>
      </c>
      <c r="D66" s="237"/>
      <c r="E66" s="238"/>
      <c r="F66" s="239"/>
      <c r="G66" s="240">
        <f>SUMIF(AG67:AG68,"&lt;&gt;NOR",G67:G68)</f>
        <v>0</v>
      </c>
      <c r="H66" s="234"/>
      <c r="I66" s="234">
        <f>SUM(I67:I68)</f>
        <v>0</v>
      </c>
      <c r="J66" s="234"/>
      <c r="K66" s="234">
        <f>SUM(K67:K68)</f>
        <v>0</v>
      </c>
      <c r="L66" s="234"/>
      <c r="M66" s="234">
        <f>SUM(M67:M68)</f>
        <v>0</v>
      </c>
      <c r="N66" s="234"/>
      <c r="O66" s="234">
        <f>SUM(O67:O68)</f>
        <v>0</v>
      </c>
      <c r="P66" s="234"/>
      <c r="Q66" s="234">
        <f>SUM(Q67:Q68)</f>
        <v>0</v>
      </c>
      <c r="R66" s="234"/>
      <c r="S66" s="234"/>
      <c r="T66" s="234"/>
      <c r="U66" s="234"/>
      <c r="V66" s="234">
        <f>SUM(V67:V68)</f>
        <v>0</v>
      </c>
      <c r="W66" s="234"/>
      <c r="X66" s="234"/>
      <c r="AG66" t="s">
        <v>186</v>
      </c>
    </row>
    <row r="67" spans="1:60" outlineLevel="1" x14ac:dyDescent="0.2">
      <c r="A67" s="241">
        <v>17</v>
      </c>
      <c r="B67" s="242" t="s">
        <v>259</v>
      </c>
      <c r="C67" s="255" t="s">
        <v>260</v>
      </c>
      <c r="D67" s="243" t="s">
        <v>189</v>
      </c>
      <c r="E67" s="244">
        <v>1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190</v>
      </c>
      <c r="T67" s="230" t="s">
        <v>191</v>
      </c>
      <c r="U67" s="230">
        <v>0</v>
      </c>
      <c r="V67" s="230">
        <f>ROUND(E67*U67,2)</f>
        <v>0</v>
      </c>
      <c r="W67" s="230"/>
      <c r="X67" s="230" t="s">
        <v>214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215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56.25" outlineLevel="1" x14ac:dyDescent="0.2">
      <c r="A68" s="227"/>
      <c r="B68" s="228"/>
      <c r="C68" s="256" t="s">
        <v>261</v>
      </c>
      <c r="D68" s="232"/>
      <c r="E68" s="233">
        <v>1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195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5.5" x14ac:dyDescent="0.2">
      <c r="A69" s="235" t="s">
        <v>185</v>
      </c>
      <c r="B69" s="236" t="s">
        <v>104</v>
      </c>
      <c r="C69" s="254" t="s">
        <v>105</v>
      </c>
      <c r="D69" s="237"/>
      <c r="E69" s="238"/>
      <c r="F69" s="239"/>
      <c r="G69" s="240">
        <f>SUMIF(AG70:AG71,"&lt;&gt;NOR",G70:G71)</f>
        <v>0</v>
      </c>
      <c r="H69" s="234"/>
      <c r="I69" s="234">
        <f>SUM(I70:I71)</f>
        <v>0</v>
      </c>
      <c r="J69" s="234"/>
      <c r="K69" s="234">
        <f>SUM(K70:K71)</f>
        <v>0</v>
      </c>
      <c r="L69" s="234"/>
      <c r="M69" s="234">
        <f>SUM(M70:M71)</f>
        <v>0</v>
      </c>
      <c r="N69" s="234"/>
      <c r="O69" s="234">
        <f>SUM(O70:O71)</f>
        <v>0</v>
      </c>
      <c r="P69" s="234"/>
      <c r="Q69" s="234">
        <f>SUM(Q70:Q71)</f>
        <v>0</v>
      </c>
      <c r="R69" s="234"/>
      <c r="S69" s="234"/>
      <c r="T69" s="234"/>
      <c r="U69" s="234"/>
      <c r="V69" s="234">
        <f>SUM(V70:V71)</f>
        <v>0</v>
      </c>
      <c r="W69" s="234"/>
      <c r="X69" s="234"/>
      <c r="AG69" t="s">
        <v>186</v>
      </c>
    </row>
    <row r="70" spans="1:60" ht="22.5" outlineLevel="1" x14ac:dyDescent="0.2">
      <c r="A70" s="241">
        <v>18</v>
      </c>
      <c r="B70" s="242" t="s">
        <v>262</v>
      </c>
      <c r="C70" s="255" t="s">
        <v>263</v>
      </c>
      <c r="D70" s="243" t="s">
        <v>189</v>
      </c>
      <c r="E70" s="244">
        <v>1</v>
      </c>
      <c r="F70" s="245"/>
      <c r="G70" s="246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190</v>
      </c>
      <c r="T70" s="230" t="s">
        <v>191</v>
      </c>
      <c r="U70" s="230">
        <v>0</v>
      </c>
      <c r="V70" s="230">
        <f>ROUND(E70*U70,2)</f>
        <v>0</v>
      </c>
      <c r="W70" s="230"/>
      <c r="X70" s="230" t="s">
        <v>214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215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45" outlineLevel="1" x14ac:dyDescent="0.2">
      <c r="A71" s="227"/>
      <c r="B71" s="228"/>
      <c r="C71" s="256" t="s">
        <v>264</v>
      </c>
      <c r="D71" s="232"/>
      <c r="E71" s="233">
        <v>1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195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5.5" x14ac:dyDescent="0.2">
      <c r="A72" s="235" t="s">
        <v>185</v>
      </c>
      <c r="B72" s="236" t="s">
        <v>106</v>
      </c>
      <c r="C72" s="254" t="s">
        <v>107</v>
      </c>
      <c r="D72" s="237"/>
      <c r="E72" s="238"/>
      <c r="F72" s="239"/>
      <c r="G72" s="240">
        <f>SUMIF(AG73:AG74,"&lt;&gt;NOR",G73:G74)</f>
        <v>0</v>
      </c>
      <c r="H72" s="234"/>
      <c r="I72" s="234">
        <f>SUM(I73:I74)</f>
        <v>0</v>
      </c>
      <c r="J72" s="234"/>
      <c r="K72" s="234">
        <f>SUM(K73:K74)</f>
        <v>0</v>
      </c>
      <c r="L72" s="234"/>
      <c r="M72" s="234">
        <f>SUM(M73:M74)</f>
        <v>0</v>
      </c>
      <c r="N72" s="234"/>
      <c r="O72" s="234">
        <f>SUM(O73:O74)</f>
        <v>0</v>
      </c>
      <c r="P72" s="234"/>
      <c r="Q72" s="234">
        <f>SUM(Q73:Q74)</f>
        <v>0</v>
      </c>
      <c r="R72" s="234"/>
      <c r="S72" s="234"/>
      <c r="T72" s="234"/>
      <c r="U72" s="234"/>
      <c r="V72" s="234">
        <f>SUM(V73:V74)</f>
        <v>0</v>
      </c>
      <c r="W72" s="234"/>
      <c r="X72" s="234"/>
      <c r="AG72" t="s">
        <v>186</v>
      </c>
    </row>
    <row r="73" spans="1:60" ht="22.5" outlineLevel="1" x14ac:dyDescent="0.2">
      <c r="A73" s="241">
        <v>19</v>
      </c>
      <c r="B73" s="242" t="s">
        <v>265</v>
      </c>
      <c r="C73" s="255" t="s">
        <v>266</v>
      </c>
      <c r="D73" s="243" t="s">
        <v>189</v>
      </c>
      <c r="E73" s="244">
        <v>1</v>
      </c>
      <c r="F73" s="245"/>
      <c r="G73" s="246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190</v>
      </c>
      <c r="T73" s="230" t="s">
        <v>191</v>
      </c>
      <c r="U73" s="230">
        <v>0</v>
      </c>
      <c r="V73" s="230">
        <f>ROUND(E73*U73,2)</f>
        <v>0</v>
      </c>
      <c r="W73" s="230"/>
      <c r="X73" s="230" t="s">
        <v>214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215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3.75" outlineLevel="1" x14ac:dyDescent="0.2">
      <c r="A74" s="227"/>
      <c r="B74" s="228"/>
      <c r="C74" s="256" t="s">
        <v>267</v>
      </c>
      <c r="D74" s="232"/>
      <c r="E74" s="233">
        <v>1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195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35" t="s">
        <v>185</v>
      </c>
      <c r="B75" s="236" t="s">
        <v>108</v>
      </c>
      <c r="C75" s="254" t="s">
        <v>109</v>
      </c>
      <c r="D75" s="237"/>
      <c r="E75" s="238"/>
      <c r="F75" s="239"/>
      <c r="G75" s="240">
        <f>SUMIF(AG76:AG84,"&lt;&gt;NOR",G76:G84)</f>
        <v>0</v>
      </c>
      <c r="H75" s="234"/>
      <c r="I75" s="234">
        <f>SUM(I76:I84)</f>
        <v>0</v>
      </c>
      <c r="J75" s="234"/>
      <c r="K75" s="234">
        <f>SUM(K76:K84)</f>
        <v>0</v>
      </c>
      <c r="L75" s="234"/>
      <c r="M75" s="234">
        <f>SUM(M76:M84)</f>
        <v>0</v>
      </c>
      <c r="N75" s="234"/>
      <c r="O75" s="234">
        <f>SUM(O76:O84)</f>
        <v>0</v>
      </c>
      <c r="P75" s="234"/>
      <c r="Q75" s="234">
        <f>SUM(Q76:Q84)</f>
        <v>0</v>
      </c>
      <c r="R75" s="234"/>
      <c r="S75" s="234"/>
      <c r="T75" s="234"/>
      <c r="U75" s="234"/>
      <c r="V75" s="234">
        <f>SUM(V76:V84)</f>
        <v>0</v>
      </c>
      <c r="W75" s="234"/>
      <c r="X75" s="234"/>
      <c r="AG75" t="s">
        <v>186</v>
      </c>
    </row>
    <row r="76" spans="1:60" outlineLevel="1" x14ac:dyDescent="0.2">
      <c r="A76" s="241">
        <v>20</v>
      </c>
      <c r="B76" s="242" t="s">
        <v>268</v>
      </c>
      <c r="C76" s="255" t="s">
        <v>269</v>
      </c>
      <c r="D76" s="243" t="s">
        <v>189</v>
      </c>
      <c r="E76" s="244">
        <v>1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190</v>
      </c>
      <c r="T76" s="230" t="s">
        <v>191</v>
      </c>
      <c r="U76" s="230">
        <v>0</v>
      </c>
      <c r="V76" s="230">
        <f>ROUND(E76*U76,2)</f>
        <v>0</v>
      </c>
      <c r="W76" s="230"/>
      <c r="X76" s="230" t="s">
        <v>205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206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56.25" outlineLevel="1" x14ac:dyDescent="0.2">
      <c r="A77" s="227"/>
      <c r="B77" s="228"/>
      <c r="C77" s="256" t="s">
        <v>270</v>
      </c>
      <c r="D77" s="232"/>
      <c r="E77" s="233">
        <v>1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195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45" outlineLevel="1" x14ac:dyDescent="0.2">
      <c r="A78" s="227"/>
      <c r="B78" s="228"/>
      <c r="C78" s="256" t="s">
        <v>271</v>
      </c>
      <c r="D78" s="232"/>
      <c r="E78" s="233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195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1">
        <v>21</v>
      </c>
      <c r="B79" s="242" t="s">
        <v>272</v>
      </c>
      <c r="C79" s="255" t="s">
        <v>273</v>
      </c>
      <c r="D79" s="243" t="s">
        <v>189</v>
      </c>
      <c r="E79" s="244">
        <v>1</v>
      </c>
      <c r="F79" s="245"/>
      <c r="G79" s="246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190</v>
      </c>
      <c r="T79" s="230" t="s">
        <v>191</v>
      </c>
      <c r="U79" s="230">
        <v>0</v>
      </c>
      <c r="V79" s="230">
        <f>ROUND(E79*U79,2)</f>
        <v>0</v>
      </c>
      <c r="W79" s="230"/>
      <c r="X79" s="230" t="s">
        <v>192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193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67.5" outlineLevel="1" x14ac:dyDescent="0.2">
      <c r="A80" s="227"/>
      <c r="B80" s="228"/>
      <c r="C80" s="256" t="s">
        <v>274</v>
      </c>
      <c r="D80" s="232"/>
      <c r="E80" s="233">
        <v>1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195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6" t="s">
        <v>275</v>
      </c>
      <c r="D81" s="232"/>
      <c r="E81" s="233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195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33.75" outlineLevel="1" x14ac:dyDescent="0.2">
      <c r="A82" s="241">
        <v>22</v>
      </c>
      <c r="B82" s="242" t="s">
        <v>276</v>
      </c>
      <c r="C82" s="255" t="s">
        <v>277</v>
      </c>
      <c r="D82" s="243" t="s">
        <v>189</v>
      </c>
      <c r="E82" s="244">
        <v>1</v>
      </c>
      <c r="F82" s="245"/>
      <c r="G82" s="246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/>
      <c r="S82" s="230" t="s">
        <v>190</v>
      </c>
      <c r="T82" s="230" t="s">
        <v>191</v>
      </c>
      <c r="U82" s="230">
        <v>0</v>
      </c>
      <c r="V82" s="230">
        <f>ROUND(E82*U82,2)</f>
        <v>0</v>
      </c>
      <c r="W82" s="230"/>
      <c r="X82" s="230" t="s">
        <v>192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193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56.25" outlineLevel="1" x14ac:dyDescent="0.2">
      <c r="A83" s="227"/>
      <c r="B83" s="228"/>
      <c r="C83" s="256" t="s">
        <v>278</v>
      </c>
      <c r="D83" s="232"/>
      <c r="E83" s="233">
        <v>1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195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45" outlineLevel="1" x14ac:dyDescent="0.2">
      <c r="A84" s="227"/>
      <c r="B84" s="228"/>
      <c r="C84" s="256" t="s">
        <v>279</v>
      </c>
      <c r="D84" s="232"/>
      <c r="E84" s="233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195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5.5" x14ac:dyDescent="0.2">
      <c r="A85" s="235" t="s">
        <v>185</v>
      </c>
      <c r="B85" s="236" t="s">
        <v>110</v>
      </c>
      <c r="C85" s="254" t="s">
        <v>111</v>
      </c>
      <c r="D85" s="237"/>
      <c r="E85" s="238"/>
      <c r="F85" s="239"/>
      <c r="G85" s="240">
        <f>SUMIF(AG86:AG87,"&lt;&gt;NOR",G86:G87)</f>
        <v>0</v>
      </c>
      <c r="H85" s="234"/>
      <c r="I85" s="234">
        <f>SUM(I86:I87)</f>
        <v>0</v>
      </c>
      <c r="J85" s="234"/>
      <c r="K85" s="234">
        <f>SUM(K86:K87)</f>
        <v>0</v>
      </c>
      <c r="L85" s="234"/>
      <c r="M85" s="234">
        <f>SUM(M86:M87)</f>
        <v>0</v>
      </c>
      <c r="N85" s="234"/>
      <c r="O85" s="234">
        <f>SUM(O86:O87)</f>
        <v>0</v>
      </c>
      <c r="P85" s="234"/>
      <c r="Q85" s="234">
        <f>SUM(Q86:Q87)</f>
        <v>0</v>
      </c>
      <c r="R85" s="234"/>
      <c r="S85" s="234"/>
      <c r="T85" s="234"/>
      <c r="U85" s="234"/>
      <c r="V85" s="234">
        <f>SUM(V86:V87)</f>
        <v>0</v>
      </c>
      <c r="W85" s="234"/>
      <c r="X85" s="234"/>
      <c r="AG85" t="s">
        <v>186</v>
      </c>
    </row>
    <row r="86" spans="1:60" ht="22.5" outlineLevel="1" x14ac:dyDescent="0.2">
      <c r="A86" s="241">
        <v>23</v>
      </c>
      <c r="B86" s="242" t="s">
        <v>280</v>
      </c>
      <c r="C86" s="255" t="s">
        <v>111</v>
      </c>
      <c r="D86" s="243" t="s">
        <v>189</v>
      </c>
      <c r="E86" s="244">
        <v>1</v>
      </c>
      <c r="F86" s="245"/>
      <c r="G86" s="246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0"/>
      <c r="S86" s="230" t="s">
        <v>190</v>
      </c>
      <c r="T86" s="230" t="s">
        <v>191</v>
      </c>
      <c r="U86" s="230">
        <v>0</v>
      </c>
      <c r="V86" s="230">
        <f>ROUND(E86*U86,2)</f>
        <v>0</v>
      </c>
      <c r="W86" s="230"/>
      <c r="X86" s="230" t="s">
        <v>192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193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56.25" outlineLevel="1" x14ac:dyDescent="0.2">
      <c r="A87" s="227"/>
      <c r="B87" s="228"/>
      <c r="C87" s="256" t="s">
        <v>281</v>
      </c>
      <c r="D87" s="232"/>
      <c r="E87" s="233">
        <v>1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195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5.5" x14ac:dyDescent="0.2">
      <c r="A88" s="235" t="s">
        <v>185</v>
      </c>
      <c r="B88" s="236" t="s">
        <v>85</v>
      </c>
      <c r="C88" s="254" t="s">
        <v>86</v>
      </c>
      <c r="D88" s="237"/>
      <c r="E88" s="238"/>
      <c r="F88" s="239"/>
      <c r="G88" s="240">
        <f>SUMIF(AG89:AG91,"&lt;&gt;NOR",G89:G91)</f>
        <v>0</v>
      </c>
      <c r="H88" s="234"/>
      <c r="I88" s="234">
        <f>SUM(I89:I91)</f>
        <v>0</v>
      </c>
      <c r="J88" s="234"/>
      <c r="K88" s="234">
        <f>SUM(K89:K91)</f>
        <v>0</v>
      </c>
      <c r="L88" s="234"/>
      <c r="M88" s="234">
        <f>SUM(M89:M91)</f>
        <v>0</v>
      </c>
      <c r="N88" s="234"/>
      <c r="O88" s="234">
        <f>SUM(O89:O91)</f>
        <v>0</v>
      </c>
      <c r="P88" s="234"/>
      <c r="Q88" s="234">
        <f>SUM(Q89:Q91)</f>
        <v>0</v>
      </c>
      <c r="R88" s="234"/>
      <c r="S88" s="234"/>
      <c r="T88" s="234"/>
      <c r="U88" s="234"/>
      <c r="V88" s="234">
        <f>SUM(V89:V91)</f>
        <v>0</v>
      </c>
      <c r="W88" s="234"/>
      <c r="X88" s="234"/>
      <c r="AG88" t="s">
        <v>186</v>
      </c>
    </row>
    <row r="89" spans="1:60" ht="22.5" outlineLevel="1" x14ac:dyDescent="0.2">
      <c r="A89" s="241">
        <v>24</v>
      </c>
      <c r="B89" s="242" t="s">
        <v>282</v>
      </c>
      <c r="C89" s="255" t="s">
        <v>283</v>
      </c>
      <c r="D89" s="243" t="s">
        <v>189</v>
      </c>
      <c r="E89" s="244">
        <v>1</v>
      </c>
      <c r="F89" s="245"/>
      <c r="G89" s="246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190</v>
      </c>
      <c r="T89" s="230" t="s">
        <v>191</v>
      </c>
      <c r="U89" s="230">
        <v>0</v>
      </c>
      <c r="V89" s="230">
        <f>ROUND(E89*U89,2)</f>
        <v>0</v>
      </c>
      <c r="W89" s="230"/>
      <c r="X89" s="230" t="s">
        <v>192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193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56.25" outlineLevel="1" x14ac:dyDescent="0.2">
      <c r="A90" s="227"/>
      <c r="B90" s="228"/>
      <c r="C90" s="256" t="s">
        <v>284</v>
      </c>
      <c r="D90" s="232"/>
      <c r="E90" s="233">
        <v>1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195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33.75" outlineLevel="1" x14ac:dyDescent="0.2">
      <c r="A91" s="227"/>
      <c r="B91" s="228"/>
      <c r="C91" s="256" t="s">
        <v>285</v>
      </c>
      <c r="D91" s="232"/>
      <c r="E91" s="233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195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35" t="s">
        <v>185</v>
      </c>
      <c r="B92" s="236" t="s">
        <v>87</v>
      </c>
      <c r="C92" s="254" t="s">
        <v>88</v>
      </c>
      <c r="D92" s="237"/>
      <c r="E92" s="238"/>
      <c r="F92" s="239"/>
      <c r="G92" s="240">
        <f>SUMIF(AG93:AG96,"&lt;&gt;NOR",G93:G96)</f>
        <v>0</v>
      </c>
      <c r="H92" s="234"/>
      <c r="I92" s="234">
        <f>SUM(I93:I96)</f>
        <v>0</v>
      </c>
      <c r="J92" s="234"/>
      <c r="K92" s="234">
        <f>SUM(K93:K96)</f>
        <v>0</v>
      </c>
      <c r="L92" s="234"/>
      <c r="M92" s="234">
        <f>SUM(M93:M96)</f>
        <v>0</v>
      </c>
      <c r="N92" s="234"/>
      <c r="O92" s="234">
        <f>SUM(O93:O96)</f>
        <v>0</v>
      </c>
      <c r="P92" s="234"/>
      <c r="Q92" s="234">
        <f>SUM(Q93:Q96)</f>
        <v>0</v>
      </c>
      <c r="R92" s="234"/>
      <c r="S92" s="234"/>
      <c r="T92" s="234"/>
      <c r="U92" s="234"/>
      <c r="V92" s="234">
        <f>SUM(V93:V96)</f>
        <v>0</v>
      </c>
      <c r="W92" s="234"/>
      <c r="X92" s="234"/>
      <c r="AG92" t="s">
        <v>186</v>
      </c>
    </row>
    <row r="93" spans="1:60" outlineLevel="1" x14ac:dyDescent="0.2">
      <c r="A93" s="241">
        <v>25</v>
      </c>
      <c r="B93" s="242" t="s">
        <v>286</v>
      </c>
      <c r="C93" s="255" t="s">
        <v>287</v>
      </c>
      <c r="D93" s="243" t="s">
        <v>189</v>
      </c>
      <c r="E93" s="244">
        <v>1</v>
      </c>
      <c r="F93" s="245"/>
      <c r="G93" s="246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190</v>
      </c>
      <c r="T93" s="230" t="s">
        <v>191</v>
      </c>
      <c r="U93" s="230">
        <v>0</v>
      </c>
      <c r="V93" s="230">
        <f>ROUND(E93*U93,2)</f>
        <v>0</v>
      </c>
      <c r="W93" s="230"/>
      <c r="X93" s="230" t="s">
        <v>192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193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45" outlineLevel="1" x14ac:dyDescent="0.2">
      <c r="A94" s="227"/>
      <c r="B94" s="228"/>
      <c r="C94" s="256" t="s">
        <v>288</v>
      </c>
      <c r="D94" s="232"/>
      <c r="E94" s="233">
        <v>1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195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1">
        <v>26</v>
      </c>
      <c r="B95" s="242" t="s">
        <v>286</v>
      </c>
      <c r="C95" s="255" t="s">
        <v>289</v>
      </c>
      <c r="D95" s="243" t="s">
        <v>189</v>
      </c>
      <c r="E95" s="244">
        <v>1</v>
      </c>
      <c r="F95" s="245"/>
      <c r="G95" s="246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0</v>
      </c>
      <c r="O95" s="230">
        <f>ROUND(E95*N95,2)</f>
        <v>0</v>
      </c>
      <c r="P95" s="230">
        <v>0</v>
      </c>
      <c r="Q95" s="230">
        <f>ROUND(E95*P95,2)</f>
        <v>0</v>
      </c>
      <c r="R95" s="230"/>
      <c r="S95" s="230" t="s">
        <v>190</v>
      </c>
      <c r="T95" s="230" t="s">
        <v>191</v>
      </c>
      <c r="U95" s="230">
        <v>0</v>
      </c>
      <c r="V95" s="230">
        <f>ROUND(E95*U95,2)</f>
        <v>0</v>
      </c>
      <c r="W95" s="230"/>
      <c r="X95" s="230" t="s">
        <v>290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291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45" outlineLevel="1" x14ac:dyDescent="0.2">
      <c r="A96" s="227"/>
      <c r="B96" s="228"/>
      <c r="C96" s="256" t="s">
        <v>292</v>
      </c>
      <c r="D96" s="232"/>
      <c r="E96" s="233">
        <v>1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195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35" t="s">
        <v>185</v>
      </c>
      <c r="B97" s="236" t="s">
        <v>89</v>
      </c>
      <c r="C97" s="254" t="s">
        <v>90</v>
      </c>
      <c r="D97" s="237"/>
      <c r="E97" s="238"/>
      <c r="F97" s="239"/>
      <c r="G97" s="240">
        <f>SUMIF(AG98:AG104,"&lt;&gt;NOR",G98:G104)</f>
        <v>0</v>
      </c>
      <c r="H97" s="234"/>
      <c r="I97" s="234">
        <f>SUM(I98:I104)</f>
        <v>0</v>
      </c>
      <c r="J97" s="234"/>
      <c r="K97" s="234">
        <f>SUM(K98:K104)</f>
        <v>0</v>
      </c>
      <c r="L97" s="234"/>
      <c r="M97" s="234">
        <f>SUM(M98:M104)</f>
        <v>0</v>
      </c>
      <c r="N97" s="234"/>
      <c r="O97" s="234">
        <f>SUM(O98:O104)</f>
        <v>0</v>
      </c>
      <c r="P97" s="234"/>
      <c r="Q97" s="234">
        <f>SUM(Q98:Q104)</f>
        <v>0</v>
      </c>
      <c r="R97" s="234"/>
      <c r="S97" s="234"/>
      <c r="T97" s="234"/>
      <c r="U97" s="234"/>
      <c r="V97" s="234">
        <f>SUM(V98:V104)</f>
        <v>0</v>
      </c>
      <c r="W97" s="234"/>
      <c r="X97" s="234"/>
      <c r="AG97" t="s">
        <v>186</v>
      </c>
    </row>
    <row r="98" spans="1:60" outlineLevel="1" x14ac:dyDescent="0.2">
      <c r="A98" s="241">
        <v>27</v>
      </c>
      <c r="B98" s="242" t="s">
        <v>293</v>
      </c>
      <c r="C98" s="255" t="s">
        <v>294</v>
      </c>
      <c r="D98" s="243" t="s">
        <v>189</v>
      </c>
      <c r="E98" s="244">
        <v>1</v>
      </c>
      <c r="F98" s="245"/>
      <c r="G98" s="246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190</v>
      </c>
      <c r="T98" s="230" t="s">
        <v>191</v>
      </c>
      <c r="U98" s="230">
        <v>0</v>
      </c>
      <c r="V98" s="230">
        <f>ROUND(E98*U98,2)</f>
        <v>0</v>
      </c>
      <c r="W98" s="230"/>
      <c r="X98" s="230" t="s">
        <v>192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193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27"/>
      <c r="B99" s="228"/>
      <c r="C99" s="256" t="s">
        <v>295</v>
      </c>
      <c r="D99" s="232"/>
      <c r="E99" s="233">
        <v>1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195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41">
        <v>28</v>
      </c>
      <c r="B100" s="242" t="s">
        <v>296</v>
      </c>
      <c r="C100" s="255" t="s">
        <v>297</v>
      </c>
      <c r="D100" s="243" t="s">
        <v>189</v>
      </c>
      <c r="E100" s="244">
        <v>1</v>
      </c>
      <c r="F100" s="245"/>
      <c r="G100" s="246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190</v>
      </c>
      <c r="T100" s="230" t="s">
        <v>191</v>
      </c>
      <c r="U100" s="230">
        <v>0</v>
      </c>
      <c r="V100" s="230">
        <f>ROUND(E100*U100,2)</f>
        <v>0</v>
      </c>
      <c r="W100" s="230"/>
      <c r="X100" s="230" t="s">
        <v>192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193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67.5" outlineLevel="1" x14ac:dyDescent="0.2">
      <c r="A101" s="227"/>
      <c r="B101" s="228"/>
      <c r="C101" s="256" t="s">
        <v>298</v>
      </c>
      <c r="D101" s="232"/>
      <c r="E101" s="233">
        <v>1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195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27"/>
      <c r="B102" s="228"/>
      <c r="C102" s="256" t="s">
        <v>299</v>
      </c>
      <c r="D102" s="232"/>
      <c r="E102" s="233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195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1">
        <v>29</v>
      </c>
      <c r="B103" s="242" t="s">
        <v>300</v>
      </c>
      <c r="C103" s="255" t="s">
        <v>301</v>
      </c>
      <c r="D103" s="243" t="s">
        <v>189</v>
      </c>
      <c r="E103" s="244">
        <v>1</v>
      </c>
      <c r="F103" s="245"/>
      <c r="G103" s="246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190</v>
      </c>
      <c r="T103" s="230" t="s">
        <v>191</v>
      </c>
      <c r="U103" s="230">
        <v>0</v>
      </c>
      <c r="V103" s="230">
        <f>ROUND(E103*U103,2)</f>
        <v>0</v>
      </c>
      <c r="W103" s="230"/>
      <c r="X103" s="230" t="s">
        <v>192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193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27"/>
      <c r="B104" s="228"/>
      <c r="C104" s="256" t="s">
        <v>302</v>
      </c>
      <c r="D104" s="232"/>
      <c r="E104" s="233">
        <v>1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195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35" t="s">
        <v>185</v>
      </c>
      <c r="B105" s="236" t="s">
        <v>91</v>
      </c>
      <c r="C105" s="254" t="s">
        <v>92</v>
      </c>
      <c r="D105" s="237"/>
      <c r="E105" s="238"/>
      <c r="F105" s="239"/>
      <c r="G105" s="240">
        <f>SUMIF(AG106:AG107,"&lt;&gt;NOR",G106:G107)</f>
        <v>0</v>
      </c>
      <c r="H105" s="234"/>
      <c r="I105" s="234">
        <f>SUM(I106:I107)</f>
        <v>0</v>
      </c>
      <c r="J105" s="234"/>
      <c r="K105" s="234">
        <f>SUM(K106:K107)</f>
        <v>0</v>
      </c>
      <c r="L105" s="234"/>
      <c r="M105" s="234">
        <f>SUM(M106:M107)</f>
        <v>0</v>
      </c>
      <c r="N105" s="234"/>
      <c r="O105" s="234">
        <f>SUM(O106:O107)</f>
        <v>0</v>
      </c>
      <c r="P105" s="234"/>
      <c r="Q105" s="234">
        <f>SUM(Q106:Q107)</f>
        <v>0</v>
      </c>
      <c r="R105" s="234"/>
      <c r="S105" s="234"/>
      <c r="T105" s="234"/>
      <c r="U105" s="234"/>
      <c r="V105" s="234">
        <f>SUM(V106:V107)</f>
        <v>0</v>
      </c>
      <c r="W105" s="234"/>
      <c r="X105" s="234"/>
      <c r="AG105" t="s">
        <v>186</v>
      </c>
    </row>
    <row r="106" spans="1:60" outlineLevel="1" x14ac:dyDescent="0.2">
      <c r="A106" s="241">
        <v>30</v>
      </c>
      <c r="B106" s="242" t="s">
        <v>303</v>
      </c>
      <c r="C106" s="255" t="s">
        <v>92</v>
      </c>
      <c r="D106" s="243" t="s">
        <v>189</v>
      </c>
      <c r="E106" s="244">
        <v>1</v>
      </c>
      <c r="F106" s="245"/>
      <c r="G106" s="246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190</v>
      </c>
      <c r="T106" s="230" t="s">
        <v>191</v>
      </c>
      <c r="U106" s="230">
        <v>0</v>
      </c>
      <c r="V106" s="230">
        <f>ROUND(E106*U106,2)</f>
        <v>0</v>
      </c>
      <c r="W106" s="230"/>
      <c r="X106" s="230" t="s">
        <v>192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193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45" outlineLevel="1" x14ac:dyDescent="0.2">
      <c r="A107" s="227"/>
      <c r="B107" s="228"/>
      <c r="C107" s="256" t="s">
        <v>304</v>
      </c>
      <c r="D107" s="232"/>
      <c r="E107" s="233">
        <v>1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195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">
      <c r="A108" s="235" t="s">
        <v>185</v>
      </c>
      <c r="B108" s="236" t="s">
        <v>93</v>
      </c>
      <c r="C108" s="254" t="s">
        <v>94</v>
      </c>
      <c r="D108" s="237"/>
      <c r="E108" s="238"/>
      <c r="F108" s="239"/>
      <c r="G108" s="240">
        <f>SUMIF(AG109:AG111,"&lt;&gt;NOR",G109:G111)</f>
        <v>0</v>
      </c>
      <c r="H108" s="234"/>
      <c r="I108" s="234">
        <f>SUM(I109:I111)</f>
        <v>0</v>
      </c>
      <c r="J108" s="234"/>
      <c r="K108" s="234">
        <f>SUM(K109:K111)</f>
        <v>0</v>
      </c>
      <c r="L108" s="234"/>
      <c r="M108" s="234">
        <f>SUM(M109:M111)</f>
        <v>0</v>
      </c>
      <c r="N108" s="234"/>
      <c r="O108" s="234">
        <f>SUM(O109:O111)</f>
        <v>0</v>
      </c>
      <c r="P108" s="234"/>
      <c r="Q108" s="234">
        <f>SUM(Q109:Q111)</f>
        <v>0</v>
      </c>
      <c r="R108" s="234"/>
      <c r="S108" s="234"/>
      <c r="T108" s="234"/>
      <c r="U108" s="234"/>
      <c r="V108" s="234">
        <f>SUM(V109:V111)</f>
        <v>0</v>
      </c>
      <c r="W108" s="234"/>
      <c r="X108" s="234"/>
      <c r="AG108" t="s">
        <v>186</v>
      </c>
    </row>
    <row r="109" spans="1:60" outlineLevel="1" x14ac:dyDescent="0.2">
      <c r="A109" s="241">
        <v>31</v>
      </c>
      <c r="B109" s="242" t="s">
        <v>305</v>
      </c>
      <c r="C109" s="255" t="s">
        <v>306</v>
      </c>
      <c r="D109" s="243" t="s">
        <v>189</v>
      </c>
      <c r="E109" s="244">
        <v>1</v>
      </c>
      <c r="F109" s="245"/>
      <c r="G109" s="246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0</v>
      </c>
      <c r="O109" s="230">
        <f>ROUND(E109*N109,2)</f>
        <v>0</v>
      </c>
      <c r="P109" s="230">
        <v>0</v>
      </c>
      <c r="Q109" s="230">
        <f>ROUND(E109*P109,2)</f>
        <v>0</v>
      </c>
      <c r="R109" s="230"/>
      <c r="S109" s="230" t="s">
        <v>190</v>
      </c>
      <c r="T109" s="230" t="s">
        <v>191</v>
      </c>
      <c r="U109" s="230">
        <v>0</v>
      </c>
      <c r="V109" s="230">
        <f>ROUND(E109*U109,2)</f>
        <v>0</v>
      </c>
      <c r="W109" s="230"/>
      <c r="X109" s="230" t="s">
        <v>192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193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67.5" outlineLevel="1" x14ac:dyDescent="0.2">
      <c r="A110" s="227"/>
      <c r="B110" s="228"/>
      <c r="C110" s="256" t="s">
        <v>307</v>
      </c>
      <c r="D110" s="232"/>
      <c r="E110" s="233">
        <v>1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195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6" t="s">
        <v>308</v>
      </c>
      <c r="D111" s="232"/>
      <c r="E111" s="233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195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x14ac:dyDescent="0.2">
      <c r="A112" s="235" t="s">
        <v>185</v>
      </c>
      <c r="B112" s="236" t="s">
        <v>95</v>
      </c>
      <c r="C112" s="254" t="s">
        <v>94</v>
      </c>
      <c r="D112" s="237"/>
      <c r="E112" s="238"/>
      <c r="F112" s="239"/>
      <c r="G112" s="240">
        <f>SUMIF(AG113:AG116,"&lt;&gt;NOR",G113:G116)</f>
        <v>0</v>
      </c>
      <c r="H112" s="234"/>
      <c r="I112" s="234">
        <f>SUM(I113:I116)</f>
        <v>0</v>
      </c>
      <c r="J112" s="234"/>
      <c r="K112" s="234">
        <f>SUM(K113:K116)</f>
        <v>0</v>
      </c>
      <c r="L112" s="234"/>
      <c r="M112" s="234">
        <f>SUM(M113:M116)</f>
        <v>0</v>
      </c>
      <c r="N112" s="234"/>
      <c r="O112" s="234">
        <f>SUM(O113:O116)</f>
        <v>0</v>
      </c>
      <c r="P112" s="234"/>
      <c r="Q112" s="234">
        <f>SUM(Q113:Q116)</f>
        <v>0</v>
      </c>
      <c r="R112" s="234"/>
      <c r="S112" s="234"/>
      <c r="T112" s="234"/>
      <c r="U112" s="234"/>
      <c r="V112" s="234">
        <f>SUM(V113:V116)</f>
        <v>0</v>
      </c>
      <c r="W112" s="234"/>
      <c r="X112" s="234"/>
      <c r="AG112" t="s">
        <v>186</v>
      </c>
    </row>
    <row r="113" spans="1:60" ht="45" outlineLevel="1" x14ac:dyDescent="0.2">
      <c r="A113" s="241">
        <v>32</v>
      </c>
      <c r="B113" s="242" t="s">
        <v>309</v>
      </c>
      <c r="C113" s="255" t="s">
        <v>310</v>
      </c>
      <c r="D113" s="243" t="s">
        <v>189</v>
      </c>
      <c r="E113" s="244">
        <v>1</v>
      </c>
      <c r="F113" s="245"/>
      <c r="G113" s="246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0</v>
      </c>
      <c r="O113" s="230">
        <f>ROUND(E113*N113,2)</f>
        <v>0</v>
      </c>
      <c r="P113" s="230">
        <v>0</v>
      </c>
      <c r="Q113" s="230">
        <f>ROUND(E113*P113,2)</f>
        <v>0</v>
      </c>
      <c r="R113" s="230"/>
      <c r="S113" s="230" t="s">
        <v>190</v>
      </c>
      <c r="T113" s="230" t="s">
        <v>191</v>
      </c>
      <c r="U113" s="230">
        <v>0</v>
      </c>
      <c r="V113" s="230">
        <f>ROUND(E113*U113,2)</f>
        <v>0</v>
      </c>
      <c r="W113" s="230"/>
      <c r="X113" s="230" t="s">
        <v>192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193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67.5" outlineLevel="1" x14ac:dyDescent="0.2">
      <c r="A114" s="227"/>
      <c r="B114" s="228"/>
      <c r="C114" s="256" t="s">
        <v>311</v>
      </c>
      <c r="D114" s="232"/>
      <c r="E114" s="233">
        <v>1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195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56.25" outlineLevel="1" x14ac:dyDescent="0.2">
      <c r="A115" s="227"/>
      <c r="B115" s="228"/>
      <c r="C115" s="256" t="s">
        <v>312</v>
      </c>
      <c r="D115" s="232"/>
      <c r="E115" s="233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195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45" outlineLevel="1" x14ac:dyDescent="0.2">
      <c r="A116" s="227"/>
      <c r="B116" s="228"/>
      <c r="C116" s="256" t="s">
        <v>313</v>
      </c>
      <c r="D116" s="232"/>
      <c r="E116" s="233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195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x14ac:dyDescent="0.2">
      <c r="A117" s="3"/>
      <c r="B117" s="4"/>
      <c r="C117" s="258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AE117">
        <v>15</v>
      </c>
      <c r="AF117">
        <v>21</v>
      </c>
      <c r="AG117" t="s">
        <v>172</v>
      </c>
    </row>
    <row r="118" spans="1:60" x14ac:dyDescent="0.2">
      <c r="A118" s="213"/>
      <c r="B118" s="214" t="s">
        <v>31</v>
      </c>
      <c r="C118" s="259"/>
      <c r="D118" s="215"/>
      <c r="E118" s="216"/>
      <c r="F118" s="216"/>
      <c r="G118" s="253">
        <f>G8+G18+G24+G31+G34+G39+G43+G46+G49+G53+G60+G63+G66+G69+G72+G75+G85+G88+G92+G97+G105+G108+G112</f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E118">
        <f>SUMIF(L7:L116,AE117,G7:G116)</f>
        <v>0</v>
      </c>
      <c r="AF118">
        <f>SUMIF(L7:L116,AF117,G7:G116)</f>
        <v>0</v>
      </c>
      <c r="AG118" t="s">
        <v>314</v>
      </c>
    </row>
    <row r="119" spans="1:60" x14ac:dyDescent="0.2">
      <c r="A119" s="3"/>
      <c r="B119" s="4"/>
      <c r="C119" s="258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60" x14ac:dyDescent="0.2">
      <c r="A120" s="3"/>
      <c r="B120" s="4"/>
      <c r="C120" s="258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60" x14ac:dyDescent="0.2">
      <c r="A121" s="217" t="s">
        <v>315</v>
      </c>
      <c r="B121" s="217"/>
      <c r="C121" s="260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60" x14ac:dyDescent="0.2">
      <c r="A122" s="218"/>
      <c r="B122" s="219"/>
      <c r="C122" s="261"/>
      <c r="D122" s="219"/>
      <c r="E122" s="219"/>
      <c r="F122" s="219"/>
      <c r="G122" s="220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AG122" t="s">
        <v>316</v>
      </c>
    </row>
    <row r="123" spans="1:60" x14ac:dyDescent="0.2">
      <c r="A123" s="221"/>
      <c r="B123" s="222"/>
      <c r="C123" s="262"/>
      <c r="D123" s="222"/>
      <c r="E123" s="222"/>
      <c r="F123" s="222"/>
      <c r="G123" s="22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60" x14ac:dyDescent="0.2">
      <c r="A124" s="221"/>
      <c r="B124" s="222"/>
      <c r="C124" s="262"/>
      <c r="D124" s="222"/>
      <c r="E124" s="222"/>
      <c r="F124" s="222"/>
      <c r="G124" s="22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60" x14ac:dyDescent="0.2">
      <c r="A125" s="221"/>
      <c r="B125" s="222"/>
      <c r="C125" s="262"/>
      <c r="D125" s="222"/>
      <c r="E125" s="222"/>
      <c r="F125" s="222"/>
      <c r="G125" s="22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 x14ac:dyDescent="0.2">
      <c r="A126" s="224"/>
      <c r="B126" s="225"/>
      <c r="C126" s="263"/>
      <c r="D126" s="225"/>
      <c r="E126" s="225"/>
      <c r="F126" s="225"/>
      <c r="G126" s="226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">
      <c r="A127" s="3"/>
      <c r="B127" s="4"/>
      <c r="C127" s="258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60" x14ac:dyDescent="0.2">
      <c r="C128" s="264"/>
      <c r="D128" s="10"/>
      <c r="AG128" t="s">
        <v>317</v>
      </c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21:C121"/>
    <mergeCell ref="A122:G126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160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161</v>
      </c>
    </row>
    <row r="3" spans="1:60" ht="24.95" customHeight="1" x14ac:dyDescent="0.2">
      <c r="A3" s="196" t="s">
        <v>9</v>
      </c>
      <c r="B3" s="49" t="s">
        <v>49</v>
      </c>
      <c r="C3" s="199" t="s">
        <v>50</v>
      </c>
      <c r="D3" s="197"/>
      <c r="E3" s="197"/>
      <c r="F3" s="197"/>
      <c r="G3" s="198"/>
      <c r="AC3" s="175" t="s">
        <v>161</v>
      </c>
      <c r="AG3" t="s">
        <v>162</v>
      </c>
    </row>
    <row r="4" spans="1:60" ht="24.95" customHeight="1" x14ac:dyDescent="0.2">
      <c r="A4" s="200" t="s">
        <v>10</v>
      </c>
      <c r="B4" s="201" t="s">
        <v>51</v>
      </c>
      <c r="C4" s="202" t="s">
        <v>50</v>
      </c>
      <c r="D4" s="203"/>
      <c r="E4" s="203"/>
      <c r="F4" s="203"/>
      <c r="G4" s="204"/>
      <c r="AG4" t="s">
        <v>163</v>
      </c>
    </row>
    <row r="5" spans="1:60" x14ac:dyDescent="0.2">
      <c r="D5" s="10"/>
    </row>
    <row r="6" spans="1:60" ht="38.25" x14ac:dyDescent="0.2">
      <c r="A6" s="206" t="s">
        <v>164</v>
      </c>
      <c r="B6" s="208" t="s">
        <v>165</v>
      </c>
      <c r="C6" s="208" t="s">
        <v>166</v>
      </c>
      <c r="D6" s="207" t="s">
        <v>167</v>
      </c>
      <c r="E6" s="206" t="s">
        <v>168</v>
      </c>
      <c r="F6" s="205" t="s">
        <v>169</v>
      </c>
      <c r="G6" s="206" t="s">
        <v>31</v>
      </c>
      <c r="H6" s="209" t="s">
        <v>32</v>
      </c>
      <c r="I6" s="209" t="s">
        <v>170</v>
      </c>
      <c r="J6" s="209" t="s">
        <v>33</v>
      </c>
      <c r="K6" s="209" t="s">
        <v>171</v>
      </c>
      <c r="L6" s="209" t="s">
        <v>172</v>
      </c>
      <c r="M6" s="209" t="s">
        <v>173</v>
      </c>
      <c r="N6" s="209" t="s">
        <v>174</v>
      </c>
      <c r="O6" s="209" t="s">
        <v>175</v>
      </c>
      <c r="P6" s="209" t="s">
        <v>176</v>
      </c>
      <c r="Q6" s="209" t="s">
        <v>177</v>
      </c>
      <c r="R6" s="209" t="s">
        <v>178</v>
      </c>
      <c r="S6" s="209" t="s">
        <v>179</v>
      </c>
      <c r="T6" s="209" t="s">
        <v>180</v>
      </c>
      <c r="U6" s="209" t="s">
        <v>181</v>
      </c>
      <c r="V6" s="209" t="s">
        <v>182</v>
      </c>
      <c r="W6" s="209" t="s">
        <v>183</v>
      </c>
      <c r="X6" s="209" t="s">
        <v>184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185</v>
      </c>
      <c r="B8" s="236" t="s">
        <v>48</v>
      </c>
      <c r="C8" s="254" t="s">
        <v>64</v>
      </c>
      <c r="D8" s="237"/>
      <c r="E8" s="238"/>
      <c r="F8" s="239"/>
      <c r="G8" s="240">
        <f>SUMIF(AG9:AG29,"&lt;&gt;NOR",G9:G29)</f>
        <v>0</v>
      </c>
      <c r="H8" s="234"/>
      <c r="I8" s="234">
        <f>SUM(I9:I29)</f>
        <v>0</v>
      </c>
      <c r="J8" s="234"/>
      <c r="K8" s="234">
        <f>SUM(K9:K29)</f>
        <v>0</v>
      </c>
      <c r="L8" s="234"/>
      <c r="M8" s="234">
        <f>SUM(M9:M29)</f>
        <v>0</v>
      </c>
      <c r="N8" s="234"/>
      <c r="O8" s="234">
        <f>SUM(O9:O29)</f>
        <v>3539.34</v>
      </c>
      <c r="P8" s="234"/>
      <c r="Q8" s="234">
        <f>SUM(Q9:Q29)</f>
        <v>0</v>
      </c>
      <c r="R8" s="234"/>
      <c r="S8" s="234"/>
      <c r="T8" s="234"/>
      <c r="U8" s="234"/>
      <c r="V8" s="234">
        <f>SUM(V9:V29)</f>
        <v>2953.5200000000004</v>
      </c>
      <c r="W8" s="234"/>
      <c r="X8" s="234"/>
      <c r="AG8" t="s">
        <v>186</v>
      </c>
    </row>
    <row r="9" spans="1:60" outlineLevel="1" x14ac:dyDescent="0.2">
      <c r="A9" s="241">
        <v>1</v>
      </c>
      <c r="B9" s="242" t="s">
        <v>318</v>
      </c>
      <c r="C9" s="255" t="s">
        <v>319</v>
      </c>
      <c r="D9" s="243" t="s">
        <v>320</v>
      </c>
      <c r="E9" s="244">
        <v>2891.3698100000001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321</v>
      </c>
      <c r="T9" s="230" t="s">
        <v>321</v>
      </c>
      <c r="U9" s="230">
        <v>0.1</v>
      </c>
      <c r="V9" s="230">
        <f>ROUND(E9*U9,2)</f>
        <v>289.14</v>
      </c>
      <c r="W9" s="230"/>
      <c r="X9" s="230" t="s">
        <v>214</v>
      </c>
      <c r="Y9" s="210"/>
      <c r="Z9" s="210"/>
      <c r="AA9" s="210"/>
      <c r="AB9" s="210"/>
      <c r="AC9" s="210"/>
      <c r="AD9" s="210"/>
      <c r="AE9" s="210"/>
      <c r="AF9" s="210"/>
      <c r="AG9" s="210" t="s">
        <v>215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6" t="s">
        <v>322</v>
      </c>
      <c r="D10" s="232"/>
      <c r="E10" s="233">
        <v>12.902749999999999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195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6" t="s">
        <v>323</v>
      </c>
      <c r="D11" s="232"/>
      <c r="E11" s="233">
        <v>1178.25881</v>
      </c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195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6" t="s">
        <v>324</v>
      </c>
      <c r="D12" s="232"/>
      <c r="E12" s="233">
        <v>885.5385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195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6" t="s">
        <v>325</v>
      </c>
      <c r="D13" s="232"/>
      <c r="E13" s="233">
        <v>723.54975000000002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195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6" t="s">
        <v>326</v>
      </c>
      <c r="D14" s="232"/>
      <c r="E14" s="233">
        <v>91.12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195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1">
        <v>2</v>
      </c>
      <c r="B15" s="242" t="s">
        <v>327</v>
      </c>
      <c r="C15" s="255" t="s">
        <v>328</v>
      </c>
      <c r="D15" s="243" t="s">
        <v>320</v>
      </c>
      <c r="E15" s="244">
        <v>1445.67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321</v>
      </c>
      <c r="T15" s="230" t="s">
        <v>321</v>
      </c>
      <c r="U15" s="230">
        <v>4.3099999999999999E-2</v>
      </c>
      <c r="V15" s="230">
        <f>ROUND(E15*U15,2)</f>
        <v>62.31</v>
      </c>
      <c r="W15" s="230"/>
      <c r="X15" s="230" t="s">
        <v>214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329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6" t="s">
        <v>330</v>
      </c>
      <c r="D16" s="232"/>
      <c r="E16" s="233">
        <v>1445.67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195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7">
        <v>3</v>
      </c>
      <c r="B17" s="248" t="s">
        <v>331</v>
      </c>
      <c r="C17" s="257" t="s">
        <v>332</v>
      </c>
      <c r="D17" s="249" t="s">
        <v>320</v>
      </c>
      <c r="E17" s="250">
        <v>2891.34</v>
      </c>
      <c r="F17" s="251"/>
      <c r="G17" s="252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321</v>
      </c>
      <c r="T17" s="230" t="s">
        <v>321</v>
      </c>
      <c r="U17" s="230">
        <v>0.626</v>
      </c>
      <c r="V17" s="230">
        <f>ROUND(E17*U17,2)</f>
        <v>1809.98</v>
      </c>
      <c r="W17" s="230"/>
      <c r="X17" s="230" t="s">
        <v>214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215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7">
        <v>4</v>
      </c>
      <c r="B18" s="248" t="s">
        <v>333</v>
      </c>
      <c r="C18" s="257" t="s">
        <v>334</v>
      </c>
      <c r="D18" s="249" t="s">
        <v>320</v>
      </c>
      <c r="E18" s="250">
        <v>2891.34</v>
      </c>
      <c r="F18" s="251"/>
      <c r="G18" s="252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321</v>
      </c>
      <c r="T18" s="230" t="s">
        <v>321</v>
      </c>
      <c r="U18" s="230">
        <v>1.0999999999999999E-2</v>
      </c>
      <c r="V18" s="230">
        <f>ROUND(E18*U18,2)</f>
        <v>31.8</v>
      </c>
      <c r="W18" s="230"/>
      <c r="X18" s="230" t="s">
        <v>214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215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7">
        <v>5</v>
      </c>
      <c r="B19" s="248" t="s">
        <v>335</v>
      </c>
      <c r="C19" s="257" t="s">
        <v>336</v>
      </c>
      <c r="D19" s="249" t="s">
        <v>320</v>
      </c>
      <c r="E19" s="250">
        <v>2891.34</v>
      </c>
      <c r="F19" s="251"/>
      <c r="G19" s="252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321</v>
      </c>
      <c r="T19" s="230" t="s">
        <v>321</v>
      </c>
      <c r="U19" s="230">
        <v>3.1E-2</v>
      </c>
      <c r="V19" s="230">
        <f>ROUND(E19*U19,2)</f>
        <v>89.63</v>
      </c>
      <c r="W19" s="230"/>
      <c r="X19" s="230" t="s">
        <v>214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215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7">
        <v>6</v>
      </c>
      <c r="B20" s="248" t="s">
        <v>337</v>
      </c>
      <c r="C20" s="257" t="s">
        <v>338</v>
      </c>
      <c r="D20" s="249" t="s">
        <v>339</v>
      </c>
      <c r="E20" s="250">
        <v>1</v>
      </c>
      <c r="F20" s="251"/>
      <c r="G20" s="252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190</v>
      </c>
      <c r="T20" s="230" t="s">
        <v>191</v>
      </c>
      <c r="U20" s="230">
        <v>0</v>
      </c>
      <c r="V20" s="230">
        <f>ROUND(E20*U20,2)</f>
        <v>0</v>
      </c>
      <c r="W20" s="230"/>
      <c r="X20" s="230" t="s">
        <v>214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329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7">
        <v>7</v>
      </c>
      <c r="B21" s="248" t="s">
        <v>340</v>
      </c>
      <c r="C21" s="257" t="s">
        <v>341</v>
      </c>
      <c r="D21" s="249" t="s">
        <v>189</v>
      </c>
      <c r="E21" s="250">
        <v>1</v>
      </c>
      <c r="F21" s="251"/>
      <c r="G21" s="252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190</v>
      </c>
      <c r="T21" s="230" t="s">
        <v>191</v>
      </c>
      <c r="U21" s="230">
        <v>0</v>
      </c>
      <c r="V21" s="230">
        <f>ROUND(E21*U21,2)</f>
        <v>0</v>
      </c>
      <c r="W21" s="230"/>
      <c r="X21" s="230" t="s">
        <v>214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329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7">
        <v>8</v>
      </c>
      <c r="B22" s="248" t="s">
        <v>342</v>
      </c>
      <c r="C22" s="257" t="s">
        <v>343</v>
      </c>
      <c r="D22" s="249" t="s">
        <v>344</v>
      </c>
      <c r="E22" s="250">
        <v>1080</v>
      </c>
      <c r="F22" s="251"/>
      <c r="G22" s="252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321</v>
      </c>
      <c r="T22" s="230" t="s">
        <v>321</v>
      </c>
      <c r="U22" s="230">
        <v>0.20300000000000001</v>
      </c>
      <c r="V22" s="230">
        <f>ROUND(E22*U22,2)</f>
        <v>219.24</v>
      </c>
      <c r="W22" s="230"/>
      <c r="X22" s="230" t="s">
        <v>345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346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1">
        <v>9</v>
      </c>
      <c r="B23" s="242" t="s">
        <v>347</v>
      </c>
      <c r="C23" s="255" t="s">
        <v>348</v>
      </c>
      <c r="D23" s="243" t="s">
        <v>320</v>
      </c>
      <c r="E23" s="244">
        <v>2119.3625000000002</v>
      </c>
      <c r="F23" s="245"/>
      <c r="G23" s="246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1.67</v>
      </c>
      <c r="O23" s="230">
        <f>ROUND(E23*N23,2)</f>
        <v>3539.34</v>
      </c>
      <c r="P23" s="230">
        <v>0</v>
      </c>
      <c r="Q23" s="230">
        <f>ROUND(E23*P23,2)</f>
        <v>0</v>
      </c>
      <c r="R23" s="230"/>
      <c r="S23" s="230" t="s">
        <v>321</v>
      </c>
      <c r="T23" s="230" t="s">
        <v>321</v>
      </c>
      <c r="U23" s="230">
        <v>0.21299999999999999</v>
      </c>
      <c r="V23" s="230">
        <f>ROUND(E23*U23,2)</f>
        <v>451.42</v>
      </c>
      <c r="W23" s="230"/>
      <c r="X23" s="230" t="s">
        <v>345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349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6" t="s">
        <v>350</v>
      </c>
      <c r="D24" s="232"/>
      <c r="E24" s="233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195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6" t="s">
        <v>351</v>
      </c>
      <c r="D25" s="232"/>
      <c r="E25" s="233">
        <v>2891.34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195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6" t="s">
        <v>352</v>
      </c>
      <c r="D26" s="232"/>
      <c r="E26" s="233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195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6" t="s">
        <v>353</v>
      </c>
      <c r="D27" s="232"/>
      <c r="E27" s="233">
        <v>-535.11149999999998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195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6" t="s">
        <v>354</v>
      </c>
      <c r="D28" s="232"/>
      <c r="E28" s="233">
        <v>-127.512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195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6" t="s">
        <v>355</v>
      </c>
      <c r="D29" s="232"/>
      <c r="E29" s="233">
        <v>-109.354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195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5" t="s">
        <v>185</v>
      </c>
      <c r="B30" s="236" t="s">
        <v>83</v>
      </c>
      <c r="C30" s="254" t="s">
        <v>84</v>
      </c>
      <c r="D30" s="237"/>
      <c r="E30" s="238"/>
      <c r="F30" s="239"/>
      <c r="G30" s="240">
        <f>SUMIF(AG31:AG111,"&lt;&gt;NOR",G31:G111)</f>
        <v>0</v>
      </c>
      <c r="H30" s="234"/>
      <c r="I30" s="234">
        <f>SUM(I31:I111)</f>
        <v>0</v>
      </c>
      <c r="J30" s="234"/>
      <c r="K30" s="234">
        <f>SUM(K31:K111)</f>
        <v>0</v>
      </c>
      <c r="L30" s="234"/>
      <c r="M30" s="234">
        <f>SUM(M31:M111)</f>
        <v>0</v>
      </c>
      <c r="N30" s="234"/>
      <c r="O30" s="234">
        <f>SUM(O31:O111)</f>
        <v>829.4</v>
      </c>
      <c r="P30" s="234"/>
      <c r="Q30" s="234">
        <f>SUM(Q31:Q111)</f>
        <v>0</v>
      </c>
      <c r="R30" s="234"/>
      <c r="S30" s="234"/>
      <c r="T30" s="234"/>
      <c r="U30" s="234"/>
      <c r="V30" s="234">
        <f>SUM(V31:V111)</f>
        <v>1729.6399999999999</v>
      </c>
      <c r="W30" s="234"/>
      <c r="X30" s="234"/>
      <c r="AG30" t="s">
        <v>186</v>
      </c>
    </row>
    <row r="31" spans="1:60" outlineLevel="1" x14ac:dyDescent="0.2">
      <c r="A31" s="241">
        <v>10</v>
      </c>
      <c r="B31" s="242" t="s">
        <v>356</v>
      </c>
      <c r="C31" s="255" t="s">
        <v>357</v>
      </c>
      <c r="D31" s="243" t="s">
        <v>320</v>
      </c>
      <c r="E31" s="244">
        <v>16.348130000000001</v>
      </c>
      <c r="F31" s="245"/>
      <c r="G31" s="246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2.5249999999999999</v>
      </c>
      <c r="O31" s="230">
        <f>ROUND(E31*N31,2)</f>
        <v>41.28</v>
      </c>
      <c r="P31" s="230">
        <v>0</v>
      </c>
      <c r="Q31" s="230">
        <f>ROUND(E31*P31,2)</f>
        <v>0</v>
      </c>
      <c r="R31" s="230"/>
      <c r="S31" s="230" t="s">
        <v>321</v>
      </c>
      <c r="T31" s="230" t="s">
        <v>321</v>
      </c>
      <c r="U31" s="230">
        <v>0.47699999999999998</v>
      </c>
      <c r="V31" s="230">
        <f>ROUND(E31*U31,2)</f>
        <v>7.8</v>
      </c>
      <c r="W31" s="230"/>
      <c r="X31" s="230" t="s">
        <v>214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329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6" t="s">
        <v>358</v>
      </c>
      <c r="D32" s="232"/>
      <c r="E32" s="233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195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6" t="s">
        <v>359</v>
      </c>
      <c r="D33" s="232"/>
      <c r="E33" s="233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195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6" t="s">
        <v>360</v>
      </c>
      <c r="D34" s="232"/>
      <c r="E34" s="233">
        <v>0.16313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195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6" t="s">
        <v>361</v>
      </c>
      <c r="D35" s="232"/>
      <c r="E35" s="233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195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6" t="s">
        <v>362</v>
      </c>
      <c r="D36" s="232"/>
      <c r="E36" s="233">
        <v>10.26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195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6" t="s">
        <v>363</v>
      </c>
      <c r="D37" s="232"/>
      <c r="E37" s="233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195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6" t="s">
        <v>364</v>
      </c>
      <c r="D38" s="232"/>
      <c r="E38" s="233">
        <v>2.6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195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6" t="s">
        <v>365</v>
      </c>
      <c r="D39" s="232"/>
      <c r="E39" s="233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195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6" t="s">
        <v>366</v>
      </c>
      <c r="D40" s="232"/>
      <c r="E40" s="233">
        <v>3.3250000000000002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195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1">
        <v>11</v>
      </c>
      <c r="B41" s="242" t="s">
        <v>367</v>
      </c>
      <c r="C41" s="255" t="s">
        <v>368</v>
      </c>
      <c r="D41" s="243" t="s">
        <v>320</v>
      </c>
      <c r="E41" s="244">
        <v>10.1655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2.5249999999999999</v>
      </c>
      <c r="O41" s="230">
        <f>ROUND(E41*N41,2)</f>
        <v>25.67</v>
      </c>
      <c r="P41" s="230">
        <v>0</v>
      </c>
      <c r="Q41" s="230">
        <f>ROUND(E41*P41,2)</f>
        <v>0</v>
      </c>
      <c r="R41" s="230"/>
      <c r="S41" s="230" t="s">
        <v>321</v>
      </c>
      <c r="T41" s="230" t="s">
        <v>321</v>
      </c>
      <c r="U41" s="230">
        <v>0.48</v>
      </c>
      <c r="V41" s="230">
        <f>ROUND(E41*U41,2)</f>
        <v>4.88</v>
      </c>
      <c r="W41" s="230"/>
      <c r="X41" s="230" t="s">
        <v>214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329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6" t="s">
        <v>365</v>
      </c>
      <c r="D42" s="232"/>
      <c r="E42" s="233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195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6" t="s">
        <v>369</v>
      </c>
      <c r="D43" s="232"/>
      <c r="E43" s="233">
        <v>10.1655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195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1">
        <v>12</v>
      </c>
      <c r="B44" s="242" t="s">
        <v>370</v>
      </c>
      <c r="C44" s="255" t="s">
        <v>371</v>
      </c>
      <c r="D44" s="243" t="s">
        <v>320</v>
      </c>
      <c r="E44" s="244">
        <v>0.65249999999999997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2.5249999999999999</v>
      </c>
      <c r="O44" s="230">
        <f>ROUND(E44*N44,2)</f>
        <v>1.65</v>
      </c>
      <c r="P44" s="230">
        <v>0</v>
      </c>
      <c r="Q44" s="230">
        <f>ROUND(E44*P44,2)</f>
        <v>0</v>
      </c>
      <c r="R44" s="230"/>
      <c r="S44" s="230" t="s">
        <v>321</v>
      </c>
      <c r="T44" s="230" t="s">
        <v>321</v>
      </c>
      <c r="U44" s="230">
        <v>0.48</v>
      </c>
      <c r="V44" s="230">
        <f>ROUND(E44*U44,2)</f>
        <v>0.31</v>
      </c>
      <c r="W44" s="230"/>
      <c r="X44" s="230" t="s">
        <v>214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329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6" t="s">
        <v>359</v>
      </c>
      <c r="D45" s="232"/>
      <c r="E45" s="233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195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6" t="s">
        <v>372</v>
      </c>
      <c r="D46" s="232"/>
      <c r="E46" s="233">
        <v>0.65249999999999997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195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1">
        <v>13</v>
      </c>
      <c r="B47" s="242" t="s">
        <v>373</v>
      </c>
      <c r="C47" s="255" t="s">
        <v>374</v>
      </c>
      <c r="D47" s="243" t="s">
        <v>320</v>
      </c>
      <c r="E47" s="244">
        <v>61.048000000000002</v>
      </c>
      <c r="F47" s="245"/>
      <c r="G47" s="246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2.5249999999999999</v>
      </c>
      <c r="O47" s="230">
        <f>ROUND(E47*N47,2)</f>
        <v>154.15</v>
      </c>
      <c r="P47" s="230">
        <v>0</v>
      </c>
      <c r="Q47" s="230">
        <f>ROUND(E47*P47,2)</f>
        <v>0</v>
      </c>
      <c r="R47" s="230"/>
      <c r="S47" s="230" t="s">
        <v>321</v>
      </c>
      <c r="T47" s="230" t="s">
        <v>321</v>
      </c>
      <c r="U47" s="230">
        <v>0.48</v>
      </c>
      <c r="V47" s="230">
        <f>ROUND(E47*U47,2)</f>
        <v>29.3</v>
      </c>
      <c r="W47" s="230"/>
      <c r="X47" s="230" t="s">
        <v>214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329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6" t="s">
        <v>361</v>
      </c>
      <c r="D48" s="232"/>
      <c r="E48" s="233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195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6" t="s">
        <v>375</v>
      </c>
      <c r="D49" s="232"/>
      <c r="E49" s="233">
        <v>46.17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195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6" t="s">
        <v>363</v>
      </c>
      <c r="D50" s="232"/>
      <c r="E50" s="233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195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6" t="s">
        <v>376</v>
      </c>
      <c r="D51" s="232"/>
      <c r="E51" s="233">
        <v>11.7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195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6" t="s">
        <v>377</v>
      </c>
      <c r="D52" s="232"/>
      <c r="E52" s="233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195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6" t="s">
        <v>378</v>
      </c>
      <c r="D53" s="232"/>
      <c r="E53" s="233">
        <v>3.1779999999999999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195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1">
        <v>14</v>
      </c>
      <c r="B54" s="242" t="s">
        <v>379</v>
      </c>
      <c r="C54" s="255" t="s">
        <v>380</v>
      </c>
      <c r="D54" s="243" t="s">
        <v>381</v>
      </c>
      <c r="E54" s="244">
        <v>33.377499999999998</v>
      </c>
      <c r="F54" s="245"/>
      <c r="G54" s="246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3.9199999999999999E-2</v>
      </c>
      <c r="O54" s="230">
        <f>ROUND(E54*N54,2)</f>
        <v>1.31</v>
      </c>
      <c r="P54" s="230">
        <v>0</v>
      </c>
      <c r="Q54" s="230">
        <f>ROUND(E54*P54,2)</f>
        <v>0</v>
      </c>
      <c r="R54" s="230"/>
      <c r="S54" s="230" t="s">
        <v>321</v>
      </c>
      <c r="T54" s="230" t="s">
        <v>321</v>
      </c>
      <c r="U54" s="230">
        <v>1.6</v>
      </c>
      <c r="V54" s="230">
        <f>ROUND(E54*U54,2)</f>
        <v>53.4</v>
      </c>
      <c r="W54" s="230"/>
      <c r="X54" s="230" t="s">
        <v>214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329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6" t="s">
        <v>359</v>
      </c>
      <c r="D55" s="232"/>
      <c r="E55" s="233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195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6" t="s">
        <v>382</v>
      </c>
      <c r="D56" s="232"/>
      <c r="E56" s="233">
        <v>1.48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195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6" t="s">
        <v>361</v>
      </c>
      <c r="D57" s="232"/>
      <c r="E57" s="233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195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6" t="s">
        <v>383</v>
      </c>
      <c r="D58" s="232"/>
      <c r="E58" s="233">
        <v>18.495000000000001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195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6" t="s">
        <v>363</v>
      </c>
      <c r="D59" s="232"/>
      <c r="E59" s="233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195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6" t="s">
        <v>384</v>
      </c>
      <c r="D60" s="232"/>
      <c r="E60" s="233">
        <v>9.18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195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6" t="s">
        <v>365</v>
      </c>
      <c r="D61" s="232"/>
      <c r="E61" s="233"/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195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6" t="s">
        <v>385</v>
      </c>
      <c r="D62" s="232"/>
      <c r="E62" s="233">
        <v>4.2225000000000001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195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7">
        <v>15</v>
      </c>
      <c r="B63" s="248" t="s">
        <v>386</v>
      </c>
      <c r="C63" s="257" t="s">
        <v>387</v>
      </c>
      <c r="D63" s="249" t="s">
        <v>381</v>
      </c>
      <c r="E63" s="250">
        <v>33.377000000000002</v>
      </c>
      <c r="F63" s="251"/>
      <c r="G63" s="252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321</v>
      </c>
      <c r="T63" s="230" t="s">
        <v>321</v>
      </c>
      <c r="U63" s="230">
        <v>0.32</v>
      </c>
      <c r="V63" s="230">
        <f>ROUND(E63*U63,2)</f>
        <v>10.68</v>
      </c>
      <c r="W63" s="230"/>
      <c r="X63" s="230" t="s">
        <v>214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329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1">
        <v>16</v>
      </c>
      <c r="B64" s="242" t="s">
        <v>388</v>
      </c>
      <c r="C64" s="255" t="s">
        <v>389</v>
      </c>
      <c r="D64" s="243" t="s">
        <v>390</v>
      </c>
      <c r="E64" s="244">
        <v>4.6280000000000001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1.0217400000000001</v>
      </c>
      <c r="O64" s="230">
        <f>ROUND(E64*N64,2)</f>
        <v>4.7300000000000004</v>
      </c>
      <c r="P64" s="230">
        <v>0</v>
      </c>
      <c r="Q64" s="230">
        <f>ROUND(E64*P64,2)</f>
        <v>0</v>
      </c>
      <c r="R64" s="230"/>
      <c r="S64" s="230" t="s">
        <v>321</v>
      </c>
      <c r="T64" s="230" t="s">
        <v>321</v>
      </c>
      <c r="U64" s="230">
        <v>23.530999999999999</v>
      </c>
      <c r="V64" s="230">
        <f>ROUND(E64*U64,2)</f>
        <v>108.9</v>
      </c>
      <c r="W64" s="230"/>
      <c r="X64" s="230" t="s">
        <v>214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329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6" t="s">
        <v>361</v>
      </c>
      <c r="D65" s="232"/>
      <c r="E65" s="233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195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6" t="s">
        <v>391</v>
      </c>
      <c r="D66" s="232"/>
      <c r="E66" s="233">
        <v>4.6280000000000001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195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1">
        <v>17</v>
      </c>
      <c r="B67" s="242" t="s">
        <v>392</v>
      </c>
      <c r="C67" s="255" t="s">
        <v>393</v>
      </c>
      <c r="D67" s="243" t="s">
        <v>390</v>
      </c>
      <c r="E67" s="244">
        <v>1.16557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1.0543899999999999</v>
      </c>
      <c r="O67" s="230">
        <f>ROUND(E67*N67,2)</f>
        <v>1.23</v>
      </c>
      <c r="P67" s="230">
        <v>0</v>
      </c>
      <c r="Q67" s="230">
        <f>ROUND(E67*P67,2)</f>
        <v>0</v>
      </c>
      <c r="R67" s="230"/>
      <c r="S67" s="230" t="s">
        <v>321</v>
      </c>
      <c r="T67" s="230" t="s">
        <v>321</v>
      </c>
      <c r="U67" s="230">
        <v>15.231</v>
      </c>
      <c r="V67" s="230">
        <f>ROUND(E67*U67,2)</f>
        <v>17.75</v>
      </c>
      <c r="W67" s="230"/>
      <c r="X67" s="230" t="s">
        <v>214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329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6" t="s">
        <v>359</v>
      </c>
      <c r="D68" s="232"/>
      <c r="E68" s="233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195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6" t="s">
        <v>394</v>
      </c>
      <c r="D69" s="232"/>
      <c r="E69" s="233">
        <v>9.4799999999999995E-2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10"/>
      <c r="Z69" s="210"/>
      <c r="AA69" s="210"/>
      <c r="AB69" s="210"/>
      <c r="AC69" s="210"/>
      <c r="AD69" s="210"/>
      <c r="AE69" s="210"/>
      <c r="AF69" s="210"/>
      <c r="AG69" s="210" t="s">
        <v>195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6" t="s">
        <v>395</v>
      </c>
      <c r="D70" s="232"/>
      <c r="E70" s="233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195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6" t="s">
        <v>396</v>
      </c>
      <c r="D71" s="232"/>
      <c r="E71" s="233">
        <v>1.07077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195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1">
        <v>18</v>
      </c>
      <c r="B72" s="242" t="s">
        <v>397</v>
      </c>
      <c r="C72" s="255" t="s">
        <v>398</v>
      </c>
      <c r="D72" s="243" t="s">
        <v>320</v>
      </c>
      <c r="E72" s="244">
        <v>169.81344000000001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2.5249999999999999</v>
      </c>
      <c r="O72" s="230">
        <f>ROUND(E72*N72,2)</f>
        <v>428.78</v>
      </c>
      <c r="P72" s="230">
        <v>0</v>
      </c>
      <c r="Q72" s="230">
        <f>ROUND(E72*P72,2)</f>
        <v>0</v>
      </c>
      <c r="R72" s="230"/>
      <c r="S72" s="230" t="s">
        <v>321</v>
      </c>
      <c r="T72" s="230" t="s">
        <v>321</v>
      </c>
      <c r="U72" s="230">
        <v>0.59899999999999998</v>
      </c>
      <c r="V72" s="230">
        <f>ROUND(E72*U72,2)</f>
        <v>101.72</v>
      </c>
      <c r="W72" s="230"/>
      <c r="X72" s="230" t="s">
        <v>214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329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6" t="s">
        <v>377</v>
      </c>
      <c r="D73" s="232"/>
      <c r="E73" s="233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195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6" t="s">
        <v>399</v>
      </c>
      <c r="D74" s="232"/>
      <c r="E74" s="233">
        <v>4.6020000000000003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195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6" t="s">
        <v>361</v>
      </c>
      <c r="D75" s="232"/>
      <c r="E75" s="233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195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6" t="s">
        <v>400</v>
      </c>
      <c r="D76" s="232"/>
      <c r="E76" s="233">
        <v>35.766939999999998</v>
      </c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195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6" t="s">
        <v>401</v>
      </c>
      <c r="D77" s="232"/>
      <c r="E77" s="233">
        <v>0.71750000000000003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195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6" t="s">
        <v>402</v>
      </c>
      <c r="D78" s="232"/>
      <c r="E78" s="233">
        <v>88.307000000000002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195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6" t="s">
        <v>403</v>
      </c>
      <c r="D79" s="232"/>
      <c r="E79" s="233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195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6" t="s">
        <v>404</v>
      </c>
      <c r="D80" s="232"/>
      <c r="E80" s="233">
        <v>40.42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195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1">
        <v>19</v>
      </c>
      <c r="B81" s="242" t="s">
        <v>405</v>
      </c>
      <c r="C81" s="255" t="s">
        <v>406</v>
      </c>
      <c r="D81" s="243" t="s">
        <v>381</v>
      </c>
      <c r="E81" s="244">
        <v>44.72</v>
      </c>
      <c r="F81" s="245"/>
      <c r="G81" s="246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3.5249999999999997E-2</v>
      </c>
      <c r="O81" s="230">
        <f>ROUND(E81*N81,2)</f>
        <v>1.58</v>
      </c>
      <c r="P81" s="230">
        <v>0</v>
      </c>
      <c r="Q81" s="230">
        <f>ROUND(E81*P81,2)</f>
        <v>0</v>
      </c>
      <c r="R81" s="230"/>
      <c r="S81" s="230" t="s">
        <v>321</v>
      </c>
      <c r="T81" s="230" t="s">
        <v>321</v>
      </c>
      <c r="U81" s="230">
        <v>0.74</v>
      </c>
      <c r="V81" s="230">
        <f>ROUND(E81*U81,2)</f>
        <v>33.090000000000003</v>
      </c>
      <c r="W81" s="230"/>
      <c r="X81" s="230" t="s">
        <v>214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329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6" t="s">
        <v>407</v>
      </c>
      <c r="D82" s="232"/>
      <c r="E82" s="233">
        <v>44.72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195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7">
        <v>20</v>
      </c>
      <c r="B83" s="248" t="s">
        <v>408</v>
      </c>
      <c r="C83" s="257" t="s">
        <v>409</v>
      </c>
      <c r="D83" s="249" t="s">
        <v>381</v>
      </c>
      <c r="E83" s="250">
        <v>44.72</v>
      </c>
      <c r="F83" s="251"/>
      <c r="G83" s="252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321</v>
      </c>
      <c r="T83" s="230" t="s">
        <v>321</v>
      </c>
      <c r="U83" s="230">
        <v>0.35</v>
      </c>
      <c r="V83" s="230">
        <f>ROUND(E83*U83,2)</f>
        <v>15.65</v>
      </c>
      <c r="W83" s="230"/>
      <c r="X83" s="230" t="s">
        <v>214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329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1">
        <v>21</v>
      </c>
      <c r="B84" s="242" t="s">
        <v>410</v>
      </c>
      <c r="C84" s="255" t="s">
        <v>411</v>
      </c>
      <c r="D84" s="243" t="s">
        <v>381</v>
      </c>
      <c r="E84" s="244">
        <v>898.13750000000005</v>
      </c>
      <c r="F84" s="245"/>
      <c r="G84" s="246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3.9309999999999998E-2</v>
      </c>
      <c r="O84" s="230">
        <f>ROUND(E84*N84,2)</f>
        <v>35.31</v>
      </c>
      <c r="P84" s="230">
        <v>0</v>
      </c>
      <c r="Q84" s="230">
        <f>ROUND(E84*P84,2)</f>
        <v>0</v>
      </c>
      <c r="R84" s="230"/>
      <c r="S84" s="230" t="s">
        <v>321</v>
      </c>
      <c r="T84" s="230" t="s">
        <v>321</v>
      </c>
      <c r="U84" s="230">
        <v>0.65</v>
      </c>
      <c r="V84" s="230">
        <f>ROUND(E84*U84,2)</f>
        <v>583.79</v>
      </c>
      <c r="W84" s="230"/>
      <c r="X84" s="230" t="s">
        <v>214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329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6" t="s">
        <v>377</v>
      </c>
      <c r="D85" s="232"/>
      <c r="E85" s="233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195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6" t="s">
        <v>412</v>
      </c>
      <c r="D86" s="232"/>
      <c r="E86" s="233">
        <v>46.02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195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56" t="s">
        <v>361</v>
      </c>
      <c r="D87" s="232"/>
      <c r="E87" s="233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195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6" t="s">
        <v>413</v>
      </c>
      <c r="D88" s="232"/>
      <c r="E88" s="233">
        <v>204.38249999999999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195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6" t="s">
        <v>414</v>
      </c>
      <c r="D89" s="232"/>
      <c r="E89" s="233">
        <v>4.0999999999999996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195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6" t="s">
        <v>415</v>
      </c>
      <c r="D90" s="232"/>
      <c r="E90" s="233">
        <v>441.53500000000003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195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6" t="s">
        <v>403</v>
      </c>
      <c r="D91" s="232"/>
      <c r="E91" s="233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195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6" t="s">
        <v>416</v>
      </c>
      <c r="D92" s="232"/>
      <c r="E92" s="233">
        <v>202.1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195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7">
        <v>22</v>
      </c>
      <c r="B93" s="248" t="s">
        <v>417</v>
      </c>
      <c r="C93" s="257" t="s">
        <v>418</v>
      </c>
      <c r="D93" s="249" t="s">
        <v>381</v>
      </c>
      <c r="E93" s="250">
        <v>898.13750000000005</v>
      </c>
      <c r="F93" s="251"/>
      <c r="G93" s="252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321</v>
      </c>
      <c r="T93" s="230" t="s">
        <v>321</v>
      </c>
      <c r="U93" s="230">
        <v>0.35</v>
      </c>
      <c r="V93" s="230">
        <f>ROUND(E93*U93,2)</f>
        <v>314.35000000000002</v>
      </c>
      <c r="W93" s="230"/>
      <c r="X93" s="230" t="s">
        <v>214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329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1">
        <v>23</v>
      </c>
      <c r="B94" s="242" t="s">
        <v>419</v>
      </c>
      <c r="C94" s="255" t="s">
        <v>420</v>
      </c>
      <c r="D94" s="243" t="s">
        <v>390</v>
      </c>
      <c r="E94" s="244">
        <v>14.5715</v>
      </c>
      <c r="F94" s="245"/>
      <c r="G94" s="246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1.02159</v>
      </c>
      <c r="O94" s="230">
        <f>ROUND(E94*N94,2)</f>
        <v>14.89</v>
      </c>
      <c r="P94" s="230">
        <v>0</v>
      </c>
      <c r="Q94" s="230">
        <f>ROUND(E94*P94,2)</f>
        <v>0</v>
      </c>
      <c r="R94" s="230"/>
      <c r="S94" s="230" t="s">
        <v>321</v>
      </c>
      <c r="T94" s="230" t="s">
        <v>321</v>
      </c>
      <c r="U94" s="230">
        <v>22.384</v>
      </c>
      <c r="V94" s="230">
        <f>ROUND(E94*U94,2)</f>
        <v>326.17</v>
      </c>
      <c r="W94" s="230"/>
      <c r="X94" s="230" t="s">
        <v>214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329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6" t="s">
        <v>361</v>
      </c>
      <c r="D95" s="232"/>
      <c r="E95" s="233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195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6" t="s">
        <v>421</v>
      </c>
      <c r="D96" s="232"/>
      <c r="E96" s="233">
        <v>10.2171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195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6" t="s">
        <v>422</v>
      </c>
      <c r="D97" s="232"/>
      <c r="E97" s="233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195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6" t="s">
        <v>423</v>
      </c>
      <c r="D98" s="232"/>
      <c r="E98" s="233">
        <v>4.3544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195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1">
        <v>24</v>
      </c>
      <c r="B99" s="242" t="s">
        <v>424</v>
      </c>
      <c r="C99" s="255" t="s">
        <v>425</v>
      </c>
      <c r="D99" s="243" t="s">
        <v>390</v>
      </c>
      <c r="E99" s="244">
        <v>0.28899999999999998</v>
      </c>
      <c r="F99" s="245"/>
      <c r="G99" s="246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1.0210999999999999</v>
      </c>
      <c r="O99" s="230">
        <f>ROUND(E99*N99,2)</f>
        <v>0.3</v>
      </c>
      <c r="P99" s="230">
        <v>0</v>
      </c>
      <c r="Q99" s="230">
        <f>ROUND(E99*P99,2)</f>
        <v>0</v>
      </c>
      <c r="R99" s="230"/>
      <c r="S99" s="230" t="s">
        <v>321</v>
      </c>
      <c r="T99" s="230" t="s">
        <v>321</v>
      </c>
      <c r="U99" s="230">
        <v>29.292000000000002</v>
      </c>
      <c r="V99" s="230">
        <f>ROUND(E99*U99,2)</f>
        <v>8.4700000000000006</v>
      </c>
      <c r="W99" s="230"/>
      <c r="X99" s="230" t="s">
        <v>214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329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6" t="s">
        <v>426</v>
      </c>
      <c r="D100" s="232"/>
      <c r="E100" s="233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195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6" t="s">
        <v>427</v>
      </c>
      <c r="D101" s="232"/>
      <c r="E101" s="233">
        <v>0.28899999999999998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195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41">
        <v>25</v>
      </c>
      <c r="B102" s="242" t="s">
        <v>428</v>
      </c>
      <c r="C102" s="255" t="s">
        <v>429</v>
      </c>
      <c r="D102" s="243" t="s">
        <v>320</v>
      </c>
      <c r="E102" s="244">
        <v>26.702999999999999</v>
      </c>
      <c r="F102" s="245"/>
      <c r="G102" s="246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2.5249999999999999</v>
      </c>
      <c r="O102" s="230">
        <f>ROUND(E102*N102,2)</f>
        <v>67.430000000000007</v>
      </c>
      <c r="P102" s="230">
        <v>0</v>
      </c>
      <c r="Q102" s="230">
        <f>ROUND(E102*P102,2)</f>
        <v>0</v>
      </c>
      <c r="R102" s="230"/>
      <c r="S102" s="230" t="s">
        <v>190</v>
      </c>
      <c r="T102" s="230" t="s">
        <v>321</v>
      </c>
      <c r="U102" s="230">
        <v>0.59899999999999998</v>
      </c>
      <c r="V102" s="230">
        <f>ROUND(E102*U102,2)</f>
        <v>16</v>
      </c>
      <c r="W102" s="230"/>
      <c r="X102" s="230" t="s">
        <v>214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329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6" t="s">
        <v>430</v>
      </c>
      <c r="D103" s="232"/>
      <c r="E103" s="233">
        <v>26.702999999999999</v>
      </c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195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1">
        <v>26</v>
      </c>
      <c r="B104" s="242" t="s">
        <v>431</v>
      </c>
      <c r="C104" s="255" t="s">
        <v>432</v>
      </c>
      <c r="D104" s="243" t="s">
        <v>433</v>
      </c>
      <c r="E104" s="244">
        <v>64.7</v>
      </c>
      <c r="F104" s="245"/>
      <c r="G104" s="246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0.43683</v>
      </c>
      <c r="O104" s="230">
        <f>ROUND(E104*N104,2)</f>
        <v>28.26</v>
      </c>
      <c r="P104" s="230">
        <v>0</v>
      </c>
      <c r="Q104" s="230">
        <f>ROUND(E104*P104,2)</f>
        <v>0</v>
      </c>
      <c r="R104" s="230"/>
      <c r="S104" s="230" t="s">
        <v>321</v>
      </c>
      <c r="T104" s="230" t="s">
        <v>321</v>
      </c>
      <c r="U104" s="230">
        <v>0.78512999999999999</v>
      </c>
      <c r="V104" s="230">
        <f>ROUND(E104*U104,2)</f>
        <v>50.8</v>
      </c>
      <c r="W104" s="230"/>
      <c r="X104" s="230" t="s">
        <v>345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346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6" t="s">
        <v>434</v>
      </c>
      <c r="D105" s="232"/>
      <c r="E105" s="233">
        <v>64.7</v>
      </c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195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1">
        <v>27</v>
      </c>
      <c r="B106" s="242" t="s">
        <v>435</v>
      </c>
      <c r="C106" s="255" t="s">
        <v>436</v>
      </c>
      <c r="D106" s="243" t="s">
        <v>320</v>
      </c>
      <c r="E106" s="244">
        <v>7.9818699999999998</v>
      </c>
      <c r="F106" s="245"/>
      <c r="G106" s="246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2.8603100000000001</v>
      </c>
      <c r="O106" s="230">
        <f>ROUND(E106*N106,2)</f>
        <v>22.83</v>
      </c>
      <c r="P106" s="230">
        <v>0</v>
      </c>
      <c r="Q106" s="230">
        <f>ROUND(E106*P106,2)</f>
        <v>0</v>
      </c>
      <c r="R106" s="230"/>
      <c r="S106" s="230" t="s">
        <v>321</v>
      </c>
      <c r="T106" s="230" t="s">
        <v>321</v>
      </c>
      <c r="U106" s="230">
        <v>5.8356199999999996</v>
      </c>
      <c r="V106" s="230">
        <f>ROUND(E106*U106,2)</f>
        <v>46.58</v>
      </c>
      <c r="W106" s="230"/>
      <c r="X106" s="230" t="s">
        <v>345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346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6" t="s">
        <v>437</v>
      </c>
      <c r="D107" s="232"/>
      <c r="E107" s="233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195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6" t="s">
        <v>438</v>
      </c>
      <c r="D108" s="232"/>
      <c r="E108" s="233">
        <v>4.3038800000000004</v>
      </c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195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6" t="s">
        <v>439</v>
      </c>
      <c r="D109" s="232"/>
      <c r="E109" s="233">
        <v>1.488</v>
      </c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195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6" t="s">
        <v>440</v>
      </c>
      <c r="D110" s="232"/>
      <c r="E110" s="233">
        <v>1.02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195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6" t="s">
        <v>441</v>
      </c>
      <c r="D111" s="232"/>
      <c r="E111" s="233">
        <v>1.17</v>
      </c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195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x14ac:dyDescent="0.2">
      <c r="A112" s="235" t="s">
        <v>185</v>
      </c>
      <c r="B112" s="236" t="s">
        <v>112</v>
      </c>
      <c r="C112" s="254" t="s">
        <v>113</v>
      </c>
      <c r="D112" s="237"/>
      <c r="E112" s="238"/>
      <c r="F112" s="239"/>
      <c r="G112" s="240">
        <f>SUMIF(AG113:AG138,"&lt;&gt;NOR",G113:G138)</f>
        <v>0</v>
      </c>
      <c r="H112" s="234"/>
      <c r="I112" s="234">
        <f>SUM(I113:I138)</f>
        <v>0</v>
      </c>
      <c r="J112" s="234"/>
      <c r="K112" s="234">
        <f>SUM(K113:K138)</f>
        <v>0</v>
      </c>
      <c r="L112" s="234"/>
      <c r="M112" s="234">
        <f>SUM(M113:M138)</f>
        <v>0</v>
      </c>
      <c r="N112" s="234"/>
      <c r="O112" s="234">
        <f>SUM(O113:O138)</f>
        <v>64.56</v>
      </c>
      <c r="P112" s="234"/>
      <c r="Q112" s="234">
        <f>SUM(Q113:Q138)</f>
        <v>0</v>
      </c>
      <c r="R112" s="234"/>
      <c r="S112" s="234"/>
      <c r="T112" s="234"/>
      <c r="U112" s="234"/>
      <c r="V112" s="234">
        <f>SUM(V113:V138)</f>
        <v>193.7</v>
      </c>
      <c r="W112" s="234"/>
      <c r="X112" s="234"/>
      <c r="AG112" t="s">
        <v>186</v>
      </c>
    </row>
    <row r="113" spans="1:60" outlineLevel="1" x14ac:dyDescent="0.2">
      <c r="A113" s="241">
        <v>28</v>
      </c>
      <c r="B113" s="242" t="s">
        <v>442</v>
      </c>
      <c r="C113" s="255" t="s">
        <v>443</v>
      </c>
      <c r="D113" s="243" t="s">
        <v>381</v>
      </c>
      <c r="E113" s="244">
        <v>222.845</v>
      </c>
      <c r="F113" s="245"/>
      <c r="G113" s="246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0.26585999999999999</v>
      </c>
      <c r="O113" s="230">
        <f>ROUND(E113*N113,2)</f>
        <v>59.25</v>
      </c>
      <c r="P113" s="230">
        <v>0</v>
      </c>
      <c r="Q113" s="230">
        <f>ROUND(E113*P113,2)</f>
        <v>0</v>
      </c>
      <c r="R113" s="230"/>
      <c r="S113" s="230" t="s">
        <v>321</v>
      </c>
      <c r="T113" s="230" t="s">
        <v>321</v>
      </c>
      <c r="U113" s="230">
        <v>0.74</v>
      </c>
      <c r="V113" s="230">
        <f>ROUND(E113*U113,2)</f>
        <v>164.91</v>
      </c>
      <c r="W113" s="230"/>
      <c r="X113" s="230" t="s">
        <v>214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329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6" t="s">
        <v>444</v>
      </c>
      <c r="D114" s="232"/>
      <c r="E114" s="233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195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56" t="s">
        <v>445</v>
      </c>
      <c r="D115" s="232"/>
      <c r="E115" s="233">
        <v>89.25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195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6" t="s">
        <v>446</v>
      </c>
      <c r="D116" s="232"/>
      <c r="E116" s="233">
        <v>-3.75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195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56" t="s">
        <v>447</v>
      </c>
      <c r="D117" s="232"/>
      <c r="E117" s="233">
        <v>-4.62</v>
      </c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195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6" t="s">
        <v>448</v>
      </c>
      <c r="D118" s="232"/>
      <c r="E118" s="233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195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56" t="s">
        <v>449</v>
      </c>
      <c r="D119" s="232"/>
      <c r="E119" s="233">
        <v>10</v>
      </c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195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6" t="s">
        <v>437</v>
      </c>
      <c r="D120" s="232"/>
      <c r="E120" s="233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195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56" t="s">
        <v>450</v>
      </c>
      <c r="D121" s="232"/>
      <c r="E121" s="233">
        <v>131.68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195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6" t="s">
        <v>451</v>
      </c>
      <c r="D122" s="232"/>
      <c r="E122" s="233">
        <v>-1.5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195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6" t="s">
        <v>452</v>
      </c>
      <c r="D123" s="232"/>
      <c r="E123" s="233">
        <v>-6.6150000000000002</v>
      </c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195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56" t="s">
        <v>453</v>
      </c>
      <c r="D124" s="232"/>
      <c r="E124" s="233">
        <v>-0.9375</v>
      </c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195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6" t="s">
        <v>454</v>
      </c>
      <c r="D125" s="232"/>
      <c r="E125" s="233">
        <v>-0.5625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195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56" t="s">
        <v>455</v>
      </c>
      <c r="D126" s="232"/>
      <c r="E126" s="233">
        <v>-5.94</v>
      </c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195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56" t="s">
        <v>456</v>
      </c>
      <c r="D127" s="232"/>
      <c r="E127" s="233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195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27"/>
      <c r="B128" s="228"/>
      <c r="C128" s="256" t="s">
        <v>457</v>
      </c>
      <c r="D128" s="232"/>
      <c r="E128" s="233">
        <v>15.84</v>
      </c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195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7">
        <v>29</v>
      </c>
      <c r="B129" s="248" t="s">
        <v>458</v>
      </c>
      <c r="C129" s="257" t="s">
        <v>459</v>
      </c>
      <c r="D129" s="249" t="s">
        <v>460</v>
      </c>
      <c r="E129" s="250">
        <v>2</v>
      </c>
      <c r="F129" s="251"/>
      <c r="G129" s="252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30">
        <v>2.5749999999999999E-2</v>
      </c>
      <c r="O129" s="230">
        <f>ROUND(E129*N129,2)</f>
        <v>0.05</v>
      </c>
      <c r="P129" s="230">
        <v>0</v>
      </c>
      <c r="Q129" s="230">
        <f>ROUND(E129*P129,2)</f>
        <v>0</v>
      </c>
      <c r="R129" s="230"/>
      <c r="S129" s="230" t="s">
        <v>321</v>
      </c>
      <c r="T129" s="230" t="s">
        <v>321</v>
      </c>
      <c r="U129" s="230">
        <v>0.3175</v>
      </c>
      <c r="V129" s="230">
        <f>ROUND(E129*U129,2)</f>
        <v>0.64</v>
      </c>
      <c r="W129" s="230"/>
      <c r="X129" s="230" t="s">
        <v>214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329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7">
        <v>30</v>
      </c>
      <c r="B130" s="248" t="s">
        <v>461</v>
      </c>
      <c r="C130" s="257" t="s">
        <v>462</v>
      </c>
      <c r="D130" s="249" t="s">
        <v>460</v>
      </c>
      <c r="E130" s="250">
        <v>8</v>
      </c>
      <c r="F130" s="251"/>
      <c r="G130" s="252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3.637E-2</v>
      </c>
      <c r="O130" s="230">
        <f>ROUND(E130*N130,2)</f>
        <v>0.28999999999999998</v>
      </c>
      <c r="P130" s="230">
        <v>0</v>
      </c>
      <c r="Q130" s="230">
        <f>ROUND(E130*P130,2)</f>
        <v>0</v>
      </c>
      <c r="R130" s="230"/>
      <c r="S130" s="230" t="s">
        <v>321</v>
      </c>
      <c r="T130" s="230" t="s">
        <v>321</v>
      </c>
      <c r="U130" s="230">
        <v>0.245</v>
      </c>
      <c r="V130" s="230">
        <f>ROUND(E130*U130,2)</f>
        <v>1.96</v>
      </c>
      <c r="W130" s="230"/>
      <c r="X130" s="230" t="s">
        <v>214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329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7">
        <v>31</v>
      </c>
      <c r="B131" s="248" t="s">
        <v>463</v>
      </c>
      <c r="C131" s="257" t="s">
        <v>464</v>
      </c>
      <c r="D131" s="249" t="s">
        <v>460</v>
      </c>
      <c r="E131" s="250">
        <v>24</v>
      </c>
      <c r="F131" s="251"/>
      <c r="G131" s="252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30">
        <v>4.5289999999999997E-2</v>
      </c>
      <c r="O131" s="230">
        <f>ROUND(E131*N131,2)</f>
        <v>1.0900000000000001</v>
      </c>
      <c r="P131" s="230">
        <v>0</v>
      </c>
      <c r="Q131" s="230">
        <f>ROUND(E131*P131,2)</f>
        <v>0</v>
      </c>
      <c r="R131" s="230"/>
      <c r="S131" s="230" t="s">
        <v>321</v>
      </c>
      <c r="T131" s="230" t="s">
        <v>321</v>
      </c>
      <c r="U131" s="230">
        <v>0.2525</v>
      </c>
      <c r="V131" s="230">
        <f>ROUND(E131*U131,2)</f>
        <v>6.06</v>
      </c>
      <c r="W131" s="230"/>
      <c r="X131" s="230" t="s">
        <v>214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329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7">
        <v>32</v>
      </c>
      <c r="B132" s="248" t="s">
        <v>465</v>
      </c>
      <c r="C132" s="257" t="s">
        <v>466</v>
      </c>
      <c r="D132" s="249" t="s">
        <v>460</v>
      </c>
      <c r="E132" s="250">
        <v>16</v>
      </c>
      <c r="F132" s="251"/>
      <c r="G132" s="252">
        <f>ROUND(E132*F132,2)</f>
        <v>0</v>
      </c>
      <c r="H132" s="231"/>
      <c r="I132" s="230">
        <f>ROUND(E132*H132,2)</f>
        <v>0</v>
      </c>
      <c r="J132" s="231"/>
      <c r="K132" s="230">
        <f>ROUND(E132*J132,2)</f>
        <v>0</v>
      </c>
      <c r="L132" s="230">
        <v>21</v>
      </c>
      <c r="M132" s="230">
        <f>G132*(1+L132/100)</f>
        <v>0</v>
      </c>
      <c r="N132" s="230">
        <v>5.4219999999999997E-2</v>
      </c>
      <c r="O132" s="230">
        <f>ROUND(E132*N132,2)</f>
        <v>0.87</v>
      </c>
      <c r="P132" s="230">
        <v>0</v>
      </c>
      <c r="Q132" s="230">
        <f>ROUND(E132*P132,2)</f>
        <v>0</v>
      </c>
      <c r="R132" s="230"/>
      <c r="S132" s="230" t="s">
        <v>321</v>
      </c>
      <c r="T132" s="230" t="s">
        <v>321</v>
      </c>
      <c r="U132" s="230">
        <v>0.26</v>
      </c>
      <c r="V132" s="230">
        <f>ROUND(E132*U132,2)</f>
        <v>4.16</v>
      </c>
      <c r="W132" s="230"/>
      <c r="X132" s="230" t="s">
        <v>214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329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7">
        <v>33</v>
      </c>
      <c r="B133" s="248" t="s">
        <v>467</v>
      </c>
      <c r="C133" s="257" t="s">
        <v>468</v>
      </c>
      <c r="D133" s="249" t="s">
        <v>460</v>
      </c>
      <c r="E133" s="250">
        <v>4</v>
      </c>
      <c r="F133" s="251"/>
      <c r="G133" s="252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6.3140000000000002E-2</v>
      </c>
      <c r="O133" s="230">
        <f>ROUND(E133*N133,2)</f>
        <v>0.25</v>
      </c>
      <c r="P133" s="230">
        <v>0</v>
      </c>
      <c r="Q133" s="230">
        <f>ROUND(E133*P133,2)</f>
        <v>0</v>
      </c>
      <c r="R133" s="230"/>
      <c r="S133" s="230" t="s">
        <v>321</v>
      </c>
      <c r="T133" s="230" t="s">
        <v>321</v>
      </c>
      <c r="U133" s="230">
        <v>0.26750000000000002</v>
      </c>
      <c r="V133" s="230">
        <f>ROUND(E133*U133,2)</f>
        <v>1.07</v>
      </c>
      <c r="W133" s="230"/>
      <c r="X133" s="230" t="s">
        <v>214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329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1">
        <v>34</v>
      </c>
      <c r="B134" s="242" t="s">
        <v>469</v>
      </c>
      <c r="C134" s="255" t="s">
        <v>470</v>
      </c>
      <c r="D134" s="243" t="s">
        <v>433</v>
      </c>
      <c r="E134" s="244">
        <v>16</v>
      </c>
      <c r="F134" s="245"/>
      <c r="G134" s="246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30">
        <v>2.7999999999999998E-4</v>
      </c>
      <c r="O134" s="230">
        <f>ROUND(E134*N134,2)</f>
        <v>0</v>
      </c>
      <c r="P134" s="230">
        <v>0</v>
      </c>
      <c r="Q134" s="230">
        <f>ROUND(E134*P134,2)</f>
        <v>0</v>
      </c>
      <c r="R134" s="230"/>
      <c r="S134" s="230" t="s">
        <v>321</v>
      </c>
      <c r="T134" s="230" t="s">
        <v>191</v>
      </c>
      <c r="U134" s="230">
        <v>0.15</v>
      </c>
      <c r="V134" s="230">
        <f>ROUND(E134*U134,2)</f>
        <v>2.4</v>
      </c>
      <c r="W134" s="230"/>
      <c r="X134" s="230" t="s">
        <v>214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329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27"/>
      <c r="B135" s="228"/>
      <c r="C135" s="256" t="s">
        <v>471</v>
      </c>
      <c r="D135" s="232"/>
      <c r="E135" s="233">
        <v>16</v>
      </c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195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1">
        <v>35</v>
      </c>
      <c r="B136" s="242" t="s">
        <v>472</v>
      </c>
      <c r="C136" s="255" t="s">
        <v>473</v>
      </c>
      <c r="D136" s="243" t="s">
        <v>381</v>
      </c>
      <c r="E136" s="244">
        <v>22.46</v>
      </c>
      <c r="F136" s="245"/>
      <c r="G136" s="246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30">
        <v>0.12268999999999999</v>
      </c>
      <c r="O136" s="230">
        <f>ROUND(E136*N136,2)</f>
        <v>2.76</v>
      </c>
      <c r="P136" s="230">
        <v>0</v>
      </c>
      <c r="Q136" s="230">
        <f>ROUND(E136*P136,2)</f>
        <v>0</v>
      </c>
      <c r="R136" s="230"/>
      <c r="S136" s="230" t="s">
        <v>321</v>
      </c>
      <c r="T136" s="230" t="s">
        <v>321</v>
      </c>
      <c r="U136" s="230">
        <v>0.55674999999999997</v>
      </c>
      <c r="V136" s="230">
        <f>ROUND(E136*U136,2)</f>
        <v>12.5</v>
      </c>
      <c r="W136" s="230"/>
      <c r="X136" s="230" t="s">
        <v>214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329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7"/>
      <c r="B137" s="228"/>
      <c r="C137" s="256" t="s">
        <v>474</v>
      </c>
      <c r="D137" s="232"/>
      <c r="E137" s="233">
        <v>26.24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195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27"/>
      <c r="B138" s="228"/>
      <c r="C138" s="256" t="s">
        <v>475</v>
      </c>
      <c r="D138" s="232"/>
      <c r="E138" s="233">
        <v>-3.78</v>
      </c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195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">
      <c r="A139" s="235" t="s">
        <v>185</v>
      </c>
      <c r="B139" s="236" t="s">
        <v>114</v>
      </c>
      <c r="C139" s="254" t="s">
        <v>115</v>
      </c>
      <c r="D139" s="237"/>
      <c r="E139" s="238"/>
      <c r="F139" s="239"/>
      <c r="G139" s="240">
        <f>SUMIF(AG140:AG142,"&lt;&gt;NOR",G140:G142)</f>
        <v>0</v>
      </c>
      <c r="H139" s="234"/>
      <c r="I139" s="234">
        <f>SUM(I140:I142)</f>
        <v>0</v>
      </c>
      <c r="J139" s="234"/>
      <c r="K139" s="234">
        <f>SUM(K140:K142)</f>
        <v>0</v>
      </c>
      <c r="L139" s="234"/>
      <c r="M139" s="234">
        <f>SUM(M140:M142)</f>
        <v>0</v>
      </c>
      <c r="N139" s="234"/>
      <c r="O139" s="234">
        <f>SUM(O140:O142)</f>
        <v>0.04</v>
      </c>
      <c r="P139" s="234"/>
      <c r="Q139" s="234">
        <f>SUM(Q140:Q142)</f>
        <v>0</v>
      </c>
      <c r="R139" s="234"/>
      <c r="S139" s="234"/>
      <c r="T139" s="234"/>
      <c r="U139" s="234"/>
      <c r="V139" s="234">
        <f>SUM(V140:V142)</f>
        <v>5.31</v>
      </c>
      <c r="W139" s="234"/>
      <c r="X139" s="234"/>
      <c r="AG139" t="s">
        <v>186</v>
      </c>
    </row>
    <row r="140" spans="1:60" ht="22.5" outlineLevel="1" x14ac:dyDescent="0.2">
      <c r="A140" s="241">
        <v>36</v>
      </c>
      <c r="B140" s="242" t="s">
        <v>476</v>
      </c>
      <c r="C140" s="255" t="s">
        <v>477</v>
      </c>
      <c r="D140" s="243" t="s">
        <v>433</v>
      </c>
      <c r="E140" s="244">
        <v>3.2</v>
      </c>
      <c r="F140" s="245"/>
      <c r="G140" s="246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30">
        <v>1.1560000000000001E-2</v>
      </c>
      <c r="O140" s="230">
        <f>ROUND(E140*N140,2)</f>
        <v>0.04</v>
      </c>
      <c r="P140" s="230">
        <v>0</v>
      </c>
      <c r="Q140" s="230">
        <f>ROUND(E140*P140,2)</f>
        <v>0</v>
      </c>
      <c r="R140" s="230"/>
      <c r="S140" s="230" t="s">
        <v>321</v>
      </c>
      <c r="T140" s="230" t="s">
        <v>321</v>
      </c>
      <c r="U140" s="230">
        <v>1.6579999999999999</v>
      </c>
      <c r="V140" s="230">
        <f>ROUND(E140*U140,2)</f>
        <v>5.31</v>
      </c>
      <c r="W140" s="230"/>
      <c r="X140" s="230" t="s">
        <v>214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329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/>
      <c r="B141" s="228"/>
      <c r="C141" s="256" t="s">
        <v>478</v>
      </c>
      <c r="D141" s="232"/>
      <c r="E141" s="233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195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27"/>
      <c r="B142" s="228"/>
      <c r="C142" s="256" t="s">
        <v>479</v>
      </c>
      <c r="D142" s="232"/>
      <c r="E142" s="233">
        <v>3.2</v>
      </c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195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">
      <c r="A143" s="235" t="s">
        <v>185</v>
      </c>
      <c r="B143" s="236" t="s">
        <v>116</v>
      </c>
      <c r="C143" s="254" t="s">
        <v>117</v>
      </c>
      <c r="D143" s="237"/>
      <c r="E143" s="238"/>
      <c r="F143" s="239"/>
      <c r="G143" s="240">
        <f>SUMIF(AG144:AG177,"&lt;&gt;NOR",G144:G177)</f>
        <v>0</v>
      </c>
      <c r="H143" s="234"/>
      <c r="I143" s="234">
        <f>SUM(I144:I177)</f>
        <v>0</v>
      </c>
      <c r="J143" s="234"/>
      <c r="K143" s="234">
        <f>SUM(K144:K177)</f>
        <v>0</v>
      </c>
      <c r="L143" s="234"/>
      <c r="M143" s="234">
        <f>SUM(M144:M177)</f>
        <v>0</v>
      </c>
      <c r="N143" s="234"/>
      <c r="O143" s="234">
        <f>SUM(O144:O177)</f>
        <v>38.61</v>
      </c>
      <c r="P143" s="234"/>
      <c r="Q143" s="234">
        <f>SUM(Q144:Q177)</f>
        <v>0</v>
      </c>
      <c r="R143" s="234"/>
      <c r="S143" s="234"/>
      <c r="T143" s="234"/>
      <c r="U143" s="234"/>
      <c r="V143" s="234">
        <f>SUM(V144:V177)</f>
        <v>196.74999999999997</v>
      </c>
      <c r="W143" s="234"/>
      <c r="X143" s="234"/>
      <c r="AG143" t="s">
        <v>186</v>
      </c>
    </row>
    <row r="144" spans="1:60" outlineLevel="1" x14ac:dyDescent="0.2">
      <c r="A144" s="241">
        <v>37</v>
      </c>
      <c r="B144" s="242" t="s">
        <v>480</v>
      </c>
      <c r="C144" s="255" t="s">
        <v>481</v>
      </c>
      <c r="D144" s="243" t="s">
        <v>381</v>
      </c>
      <c r="E144" s="244">
        <v>64.504999999999995</v>
      </c>
      <c r="F144" s="245"/>
      <c r="G144" s="246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30">
        <v>0.24357000000000001</v>
      </c>
      <c r="O144" s="230">
        <f>ROUND(E144*N144,2)</f>
        <v>15.71</v>
      </c>
      <c r="P144" s="230">
        <v>0</v>
      </c>
      <c r="Q144" s="230">
        <f>ROUND(E144*P144,2)</f>
        <v>0</v>
      </c>
      <c r="R144" s="230"/>
      <c r="S144" s="230" t="s">
        <v>321</v>
      </c>
      <c r="T144" s="230" t="s">
        <v>321</v>
      </c>
      <c r="U144" s="230">
        <v>1.1536999999999999</v>
      </c>
      <c r="V144" s="230">
        <f>ROUND(E144*U144,2)</f>
        <v>74.42</v>
      </c>
      <c r="W144" s="230"/>
      <c r="X144" s="230" t="s">
        <v>214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329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27"/>
      <c r="B145" s="228"/>
      <c r="C145" s="256" t="s">
        <v>482</v>
      </c>
      <c r="D145" s="232"/>
      <c r="E145" s="233">
        <v>32.585000000000001</v>
      </c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195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27"/>
      <c r="B146" s="228"/>
      <c r="C146" s="256" t="s">
        <v>483</v>
      </c>
      <c r="D146" s="232"/>
      <c r="E146" s="233">
        <v>31.92</v>
      </c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195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1">
        <v>38</v>
      </c>
      <c r="B147" s="242" t="s">
        <v>484</v>
      </c>
      <c r="C147" s="255" t="s">
        <v>485</v>
      </c>
      <c r="D147" s="243" t="s">
        <v>320</v>
      </c>
      <c r="E147" s="244">
        <v>3.9359999999999999</v>
      </c>
      <c r="F147" s="245"/>
      <c r="G147" s="246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30">
        <v>2.5251399999999999</v>
      </c>
      <c r="O147" s="230">
        <f>ROUND(E147*N147,2)</f>
        <v>9.94</v>
      </c>
      <c r="P147" s="230">
        <v>0</v>
      </c>
      <c r="Q147" s="230">
        <f>ROUND(E147*P147,2)</f>
        <v>0</v>
      </c>
      <c r="R147" s="230"/>
      <c r="S147" s="230" t="s">
        <v>321</v>
      </c>
      <c r="T147" s="230" t="s">
        <v>321</v>
      </c>
      <c r="U147" s="230">
        <v>0.98699999999999999</v>
      </c>
      <c r="V147" s="230">
        <f>ROUND(E147*U147,2)</f>
        <v>3.88</v>
      </c>
      <c r="W147" s="230"/>
      <c r="X147" s="230" t="s">
        <v>214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329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27"/>
      <c r="B148" s="228"/>
      <c r="C148" s="256" t="s">
        <v>486</v>
      </c>
      <c r="D148" s="232"/>
      <c r="E148" s="233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195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27"/>
      <c r="B149" s="228"/>
      <c r="C149" s="256" t="s">
        <v>487</v>
      </c>
      <c r="D149" s="232"/>
      <c r="E149" s="233">
        <v>4.4160000000000004</v>
      </c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10"/>
      <c r="Z149" s="210"/>
      <c r="AA149" s="210"/>
      <c r="AB149" s="210"/>
      <c r="AC149" s="210"/>
      <c r="AD149" s="210"/>
      <c r="AE149" s="210"/>
      <c r="AF149" s="210"/>
      <c r="AG149" s="210" t="s">
        <v>195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/>
      <c r="B150" s="228"/>
      <c r="C150" s="256" t="s">
        <v>488</v>
      </c>
      <c r="D150" s="232"/>
      <c r="E150" s="233">
        <v>-0.48</v>
      </c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195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2.5" outlineLevel="1" x14ac:dyDescent="0.2">
      <c r="A151" s="241">
        <v>39</v>
      </c>
      <c r="B151" s="242" t="s">
        <v>489</v>
      </c>
      <c r="C151" s="255" t="s">
        <v>490</v>
      </c>
      <c r="D151" s="243" t="s">
        <v>381</v>
      </c>
      <c r="E151" s="244">
        <v>15.2</v>
      </c>
      <c r="F151" s="245"/>
      <c r="G151" s="246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30">
        <v>4.7539999999999999E-2</v>
      </c>
      <c r="O151" s="230">
        <f>ROUND(E151*N151,2)</f>
        <v>0.72</v>
      </c>
      <c r="P151" s="230">
        <v>0</v>
      </c>
      <c r="Q151" s="230">
        <f>ROUND(E151*P151,2)</f>
        <v>0</v>
      </c>
      <c r="R151" s="230"/>
      <c r="S151" s="230" t="s">
        <v>321</v>
      </c>
      <c r="T151" s="230" t="s">
        <v>321</v>
      </c>
      <c r="U151" s="230">
        <v>0.65</v>
      </c>
      <c r="V151" s="230">
        <f>ROUND(E151*U151,2)</f>
        <v>9.8800000000000008</v>
      </c>
      <c r="W151" s="230"/>
      <c r="X151" s="230" t="s">
        <v>214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329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27"/>
      <c r="B152" s="228"/>
      <c r="C152" s="256" t="s">
        <v>486</v>
      </c>
      <c r="D152" s="232"/>
      <c r="E152" s="233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195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27"/>
      <c r="B153" s="228"/>
      <c r="C153" s="256" t="s">
        <v>491</v>
      </c>
      <c r="D153" s="232"/>
      <c r="E153" s="233">
        <v>15.2</v>
      </c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195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7">
        <v>40</v>
      </c>
      <c r="B154" s="248" t="s">
        <v>492</v>
      </c>
      <c r="C154" s="257" t="s">
        <v>493</v>
      </c>
      <c r="D154" s="249" t="s">
        <v>381</v>
      </c>
      <c r="E154" s="250">
        <v>15.2</v>
      </c>
      <c r="F154" s="251"/>
      <c r="G154" s="252">
        <f>ROUND(E154*F154,2)</f>
        <v>0</v>
      </c>
      <c r="H154" s="231"/>
      <c r="I154" s="230">
        <f>ROUND(E154*H154,2)</f>
        <v>0</v>
      </c>
      <c r="J154" s="231"/>
      <c r="K154" s="230">
        <f>ROUND(E154*J154,2)</f>
        <v>0</v>
      </c>
      <c r="L154" s="230">
        <v>21</v>
      </c>
      <c r="M154" s="230">
        <f>G154*(1+L154/100)</f>
        <v>0</v>
      </c>
      <c r="N154" s="230">
        <v>0</v>
      </c>
      <c r="O154" s="230">
        <f>ROUND(E154*N154,2)</f>
        <v>0</v>
      </c>
      <c r="P154" s="230">
        <v>0</v>
      </c>
      <c r="Q154" s="230">
        <f>ROUND(E154*P154,2)</f>
        <v>0</v>
      </c>
      <c r="R154" s="230"/>
      <c r="S154" s="230" t="s">
        <v>321</v>
      </c>
      <c r="T154" s="230" t="s">
        <v>321</v>
      </c>
      <c r="U154" s="230">
        <v>0.17299999999999999</v>
      </c>
      <c r="V154" s="230">
        <f>ROUND(E154*U154,2)</f>
        <v>2.63</v>
      </c>
      <c r="W154" s="230"/>
      <c r="X154" s="230" t="s">
        <v>214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329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1">
        <v>41</v>
      </c>
      <c r="B155" s="242" t="s">
        <v>494</v>
      </c>
      <c r="C155" s="255" t="s">
        <v>495</v>
      </c>
      <c r="D155" s="243" t="s">
        <v>433</v>
      </c>
      <c r="E155" s="244">
        <v>29.6</v>
      </c>
      <c r="F155" s="245"/>
      <c r="G155" s="246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30">
        <v>3.0470000000000001E-2</v>
      </c>
      <c r="O155" s="230">
        <f>ROUND(E155*N155,2)</f>
        <v>0.9</v>
      </c>
      <c r="P155" s="230">
        <v>0</v>
      </c>
      <c r="Q155" s="230">
        <f>ROUND(E155*P155,2)</f>
        <v>0</v>
      </c>
      <c r="R155" s="230"/>
      <c r="S155" s="230" t="s">
        <v>321</v>
      </c>
      <c r="T155" s="230" t="s">
        <v>321</v>
      </c>
      <c r="U155" s="230">
        <v>0.87</v>
      </c>
      <c r="V155" s="230">
        <f>ROUND(E155*U155,2)</f>
        <v>25.75</v>
      </c>
      <c r="W155" s="230"/>
      <c r="X155" s="230" t="s">
        <v>214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329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7"/>
      <c r="B156" s="228"/>
      <c r="C156" s="256" t="s">
        <v>496</v>
      </c>
      <c r="D156" s="232"/>
      <c r="E156" s="233">
        <v>18.8</v>
      </c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195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7"/>
      <c r="B157" s="228"/>
      <c r="C157" s="256" t="s">
        <v>497</v>
      </c>
      <c r="D157" s="232"/>
      <c r="E157" s="233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195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7"/>
      <c r="B158" s="228"/>
      <c r="C158" s="256" t="s">
        <v>498</v>
      </c>
      <c r="D158" s="232"/>
      <c r="E158" s="233">
        <v>10.8</v>
      </c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195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7">
        <v>42</v>
      </c>
      <c r="B159" s="248" t="s">
        <v>499</v>
      </c>
      <c r="C159" s="257" t="s">
        <v>500</v>
      </c>
      <c r="D159" s="249" t="s">
        <v>433</v>
      </c>
      <c r="E159" s="250">
        <v>29.6</v>
      </c>
      <c r="F159" s="251"/>
      <c r="G159" s="252">
        <f>ROUND(E159*F159,2)</f>
        <v>0</v>
      </c>
      <c r="H159" s="231"/>
      <c r="I159" s="230">
        <f>ROUND(E159*H159,2)</f>
        <v>0</v>
      </c>
      <c r="J159" s="231"/>
      <c r="K159" s="230">
        <f>ROUND(E159*J159,2)</f>
        <v>0</v>
      </c>
      <c r="L159" s="230">
        <v>21</v>
      </c>
      <c r="M159" s="230">
        <f>G159*(1+L159/100)</f>
        <v>0</v>
      </c>
      <c r="N159" s="230">
        <v>0</v>
      </c>
      <c r="O159" s="230">
        <f>ROUND(E159*N159,2)</f>
        <v>0</v>
      </c>
      <c r="P159" s="230">
        <v>0</v>
      </c>
      <c r="Q159" s="230">
        <f>ROUND(E159*P159,2)</f>
        <v>0</v>
      </c>
      <c r="R159" s="230"/>
      <c r="S159" s="230" t="s">
        <v>321</v>
      </c>
      <c r="T159" s="230" t="s">
        <v>321</v>
      </c>
      <c r="U159" s="230">
        <v>0.23200000000000001</v>
      </c>
      <c r="V159" s="230">
        <f>ROUND(E159*U159,2)</f>
        <v>6.87</v>
      </c>
      <c r="W159" s="230"/>
      <c r="X159" s="230" t="s">
        <v>214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329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47">
        <v>43</v>
      </c>
      <c r="B160" s="248" t="s">
        <v>501</v>
      </c>
      <c r="C160" s="257" t="s">
        <v>502</v>
      </c>
      <c r="D160" s="249" t="s">
        <v>460</v>
      </c>
      <c r="E160" s="250">
        <v>7</v>
      </c>
      <c r="F160" s="251"/>
      <c r="G160" s="252">
        <f>ROUND(E160*F160,2)</f>
        <v>0</v>
      </c>
      <c r="H160" s="231"/>
      <c r="I160" s="230">
        <f>ROUND(E160*H160,2)</f>
        <v>0</v>
      </c>
      <c r="J160" s="231"/>
      <c r="K160" s="230">
        <f>ROUND(E160*J160,2)</f>
        <v>0</v>
      </c>
      <c r="L160" s="230">
        <v>21</v>
      </c>
      <c r="M160" s="230">
        <f>G160*(1+L160/100)</f>
        <v>0</v>
      </c>
      <c r="N160" s="230">
        <v>6.8900000000000003E-3</v>
      </c>
      <c r="O160" s="230">
        <f>ROUND(E160*N160,2)</f>
        <v>0.05</v>
      </c>
      <c r="P160" s="230">
        <v>0</v>
      </c>
      <c r="Q160" s="230">
        <f>ROUND(E160*P160,2)</f>
        <v>0</v>
      </c>
      <c r="R160" s="230"/>
      <c r="S160" s="230" t="s">
        <v>321</v>
      </c>
      <c r="T160" s="230" t="s">
        <v>321</v>
      </c>
      <c r="U160" s="230">
        <v>0.88700000000000001</v>
      </c>
      <c r="V160" s="230">
        <f>ROUND(E160*U160,2)</f>
        <v>6.21</v>
      </c>
      <c r="W160" s="230"/>
      <c r="X160" s="230" t="s">
        <v>214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329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47">
        <v>44</v>
      </c>
      <c r="B161" s="248" t="s">
        <v>503</v>
      </c>
      <c r="C161" s="257" t="s">
        <v>504</v>
      </c>
      <c r="D161" s="249" t="s">
        <v>390</v>
      </c>
      <c r="E161" s="250">
        <v>0.26100000000000001</v>
      </c>
      <c r="F161" s="251"/>
      <c r="G161" s="252">
        <f>ROUND(E161*F161,2)</f>
        <v>0</v>
      </c>
      <c r="H161" s="231"/>
      <c r="I161" s="230">
        <f>ROUND(E161*H161,2)</f>
        <v>0</v>
      </c>
      <c r="J161" s="231"/>
      <c r="K161" s="230">
        <f>ROUND(E161*J161,2)</f>
        <v>0</v>
      </c>
      <c r="L161" s="230">
        <v>21</v>
      </c>
      <c r="M161" s="230">
        <f>G161*(1+L161/100)</f>
        <v>0</v>
      </c>
      <c r="N161" s="230">
        <v>1.02139</v>
      </c>
      <c r="O161" s="230">
        <f>ROUND(E161*N161,2)</f>
        <v>0.27</v>
      </c>
      <c r="P161" s="230">
        <v>0</v>
      </c>
      <c r="Q161" s="230">
        <f>ROUND(E161*P161,2)</f>
        <v>0</v>
      </c>
      <c r="R161" s="230"/>
      <c r="S161" s="230" t="s">
        <v>321</v>
      </c>
      <c r="T161" s="230" t="s">
        <v>321</v>
      </c>
      <c r="U161" s="230">
        <v>26.616</v>
      </c>
      <c r="V161" s="230">
        <f>ROUND(E161*U161,2)</f>
        <v>6.95</v>
      </c>
      <c r="W161" s="230"/>
      <c r="X161" s="230" t="s">
        <v>214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329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41">
        <v>45</v>
      </c>
      <c r="B162" s="242" t="s">
        <v>505</v>
      </c>
      <c r="C162" s="255" t="s">
        <v>506</v>
      </c>
      <c r="D162" s="243" t="s">
        <v>320</v>
      </c>
      <c r="E162" s="244">
        <v>3.9424999999999999</v>
      </c>
      <c r="F162" s="245"/>
      <c r="G162" s="246">
        <f>ROUND(E162*F162,2)</f>
        <v>0</v>
      </c>
      <c r="H162" s="231"/>
      <c r="I162" s="230">
        <f>ROUND(E162*H162,2)</f>
        <v>0</v>
      </c>
      <c r="J162" s="231"/>
      <c r="K162" s="230">
        <f>ROUND(E162*J162,2)</f>
        <v>0</v>
      </c>
      <c r="L162" s="230">
        <v>21</v>
      </c>
      <c r="M162" s="230">
        <f>G162*(1+L162/100)</f>
        <v>0</v>
      </c>
      <c r="N162" s="230">
        <v>2.5251100000000002</v>
      </c>
      <c r="O162" s="230">
        <f>ROUND(E162*N162,2)</f>
        <v>9.9600000000000009</v>
      </c>
      <c r="P162" s="230">
        <v>0</v>
      </c>
      <c r="Q162" s="230">
        <f>ROUND(E162*P162,2)</f>
        <v>0</v>
      </c>
      <c r="R162" s="230"/>
      <c r="S162" s="230" t="s">
        <v>321</v>
      </c>
      <c r="T162" s="230" t="s">
        <v>321</v>
      </c>
      <c r="U162" s="230">
        <v>1.448</v>
      </c>
      <c r="V162" s="230">
        <f>ROUND(E162*U162,2)</f>
        <v>5.71</v>
      </c>
      <c r="W162" s="230"/>
      <c r="X162" s="230" t="s">
        <v>214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329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27"/>
      <c r="B163" s="228"/>
      <c r="C163" s="256" t="s">
        <v>361</v>
      </c>
      <c r="D163" s="232"/>
      <c r="E163" s="233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195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27"/>
      <c r="B164" s="228"/>
      <c r="C164" s="256" t="s">
        <v>507</v>
      </c>
      <c r="D164" s="232"/>
      <c r="E164" s="233">
        <v>1.885</v>
      </c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195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27"/>
      <c r="B165" s="228"/>
      <c r="C165" s="256" t="s">
        <v>437</v>
      </c>
      <c r="D165" s="232"/>
      <c r="E165" s="233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195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27"/>
      <c r="B166" s="228"/>
      <c r="C166" s="256" t="s">
        <v>508</v>
      </c>
      <c r="D166" s="232"/>
      <c r="E166" s="233">
        <v>2.0575000000000001</v>
      </c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195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1">
        <v>46</v>
      </c>
      <c r="B167" s="242" t="s">
        <v>509</v>
      </c>
      <c r="C167" s="255" t="s">
        <v>510</v>
      </c>
      <c r="D167" s="243" t="s">
        <v>381</v>
      </c>
      <c r="E167" s="244">
        <v>31.54</v>
      </c>
      <c r="F167" s="245"/>
      <c r="G167" s="246">
        <f>ROUND(E167*F167,2)</f>
        <v>0</v>
      </c>
      <c r="H167" s="231"/>
      <c r="I167" s="230">
        <f>ROUND(E167*H167,2)</f>
        <v>0</v>
      </c>
      <c r="J167" s="231"/>
      <c r="K167" s="230">
        <f>ROUND(E167*J167,2)</f>
        <v>0</v>
      </c>
      <c r="L167" s="230">
        <v>21</v>
      </c>
      <c r="M167" s="230">
        <f>G167*(1+L167/100)</f>
        <v>0</v>
      </c>
      <c r="N167" s="230">
        <v>7.8200000000000006E-3</v>
      </c>
      <c r="O167" s="230">
        <f>ROUND(E167*N167,2)</f>
        <v>0.25</v>
      </c>
      <c r="P167" s="230">
        <v>0</v>
      </c>
      <c r="Q167" s="230">
        <f>ROUND(E167*P167,2)</f>
        <v>0</v>
      </c>
      <c r="R167" s="230"/>
      <c r="S167" s="230" t="s">
        <v>321</v>
      </c>
      <c r="T167" s="230" t="s">
        <v>321</v>
      </c>
      <c r="U167" s="230">
        <v>0.79</v>
      </c>
      <c r="V167" s="230">
        <f>ROUND(E167*U167,2)</f>
        <v>24.92</v>
      </c>
      <c r="W167" s="230"/>
      <c r="X167" s="230" t="s">
        <v>214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329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27"/>
      <c r="B168" s="228"/>
      <c r="C168" s="256" t="s">
        <v>361</v>
      </c>
      <c r="D168" s="232"/>
      <c r="E168" s="233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195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27"/>
      <c r="B169" s="228"/>
      <c r="C169" s="256" t="s">
        <v>511</v>
      </c>
      <c r="D169" s="232"/>
      <c r="E169" s="233">
        <v>15.08</v>
      </c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195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27"/>
      <c r="B170" s="228"/>
      <c r="C170" s="256" t="s">
        <v>437</v>
      </c>
      <c r="D170" s="232"/>
      <c r="E170" s="233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195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27"/>
      <c r="B171" s="228"/>
      <c r="C171" s="256" t="s">
        <v>512</v>
      </c>
      <c r="D171" s="232"/>
      <c r="E171" s="233">
        <v>16.46</v>
      </c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195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7">
        <v>47</v>
      </c>
      <c r="B172" s="248" t="s">
        <v>513</v>
      </c>
      <c r="C172" s="257" t="s">
        <v>514</v>
      </c>
      <c r="D172" s="249" t="s">
        <v>381</v>
      </c>
      <c r="E172" s="250">
        <v>31.54</v>
      </c>
      <c r="F172" s="251"/>
      <c r="G172" s="252">
        <f>ROUND(E172*F172,2)</f>
        <v>0</v>
      </c>
      <c r="H172" s="231"/>
      <c r="I172" s="230">
        <f>ROUND(E172*H172,2)</f>
        <v>0</v>
      </c>
      <c r="J172" s="231"/>
      <c r="K172" s="230">
        <f>ROUND(E172*J172,2)</f>
        <v>0</v>
      </c>
      <c r="L172" s="230">
        <v>21</v>
      </c>
      <c r="M172" s="230">
        <f>G172*(1+L172/100)</f>
        <v>0</v>
      </c>
      <c r="N172" s="230">
        <v>0</v>
      </c>
      <c r="O172" s="230">
        <f>ROUND(E172*N172,2)</f>
        <v>0</v>
      </c>
      <c r="P172" s="230">
        <v>0</v>
      </c>
      <c r="Q172" s="230">
        <f>ROUND(E172*P172,2)</f>
        <v>0</v>
      </c>
      <c r="R172" s="230"/>
      <c r="S172" s="230" t="s">
        <v>321</v>
      </c>
      <c r="T172" s="230" t="s">
        <v>321</v>
      </c>
      <c r="U172" s="230">
        <v>0.24</v>
      </c>
      <c r="V172" s="230">
        <f>ROUND(E172*U172,2)</f>
        <v>7.57</v>
      </c>
      <c r="W172" s="230"/>
      <c r="X172" s="230" t="s">
        <v>214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329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1">
        <v>48</v>
      </c>
      <c r="B173" s="242" t="s">
        <v>515</v>
      </c>
      <c r="C173" s="255" t="s">
        <v>516</v>
      </c>
      <c r="D173" s="243" t="s">
        <v>390</v>
      </c>
      <c r="E173" s="244">
        <v>0.79339999999999999</v>
      </c>
      <c r="F173" s="245"/>
      <c r="G173" s="246">
        <f>ROUND(E173*F173,2)</f>
        <v>0</v>
      </c>
      <c r="H173" s="231"/>
      <c r="I173" s="230">
        <f>ROUND(E173*H173,2)</f>
        <v>0</v>
      </c>
      <c r="J173" s="231"/>
      <c r="K173" s="230">
        <f>ROUND(E173*J173,2)</f>
        <v>0</v>
      </c>
      <c r="L173" s="230">
        <v>21</v>
      </c>
      <c r="M173" s="230">
        <f>G173*(1+L173/100)</f>
        <v>0</v>
      </c>
      <c r="N173" s="230">
        <v>1.0166500000000001</v>
      </c>
      <c r="O173" s="230">
        <f>ROUND(E173*N173,2)</f>
        <v>0.81</v>
      </c>
      <c r="P173" s="230">
        <v>0</v>
      </c>
      <c r="Q173" s="230">
        <f>ROUND(E173*P173,2)</f>
        <v>0</v>
      </c>
      <c r="R173" s="230"/>
      <c r="S173" s="230" t="s">
        <v>321</v>
      </c>
      <c r="T173" s="230" t="s">
        <v>321</v>
      </c>
      <c r="U173" s="230">
        <v>27.672999999999998</v>
      </c>
      <c r="V173" s="230">
        <f>ROUND(E173*U173,2)</f>
        <v>21.96</v>
      </c>
      <c r="W173" s="230"/>
      <c r="X173" s="230" t="s">
        <v>214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329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27"/>
      <c r="B174" s="228"/>
      <c r="C174" s="256" t="s">
        <v>361</v>
      </c>
      <c r="D174" s="232"/>
      <c r="E174" s="233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195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27"/>
      <c r="B175" s="228"/>
      <c r="C175" s="256" t="s">
        <v>517</v>
      </c>
      <c r="D175" s="232"/>
      <c r="E175" s="233">
        <v>0.29299999999999998</v>
      </c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195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27"/>
      <c r="B176" s="228"/>
      <c r="C176" s="256" t="s">
        <v>437</v>
      </c>
      <c r="D176" s="232"/>
      <c r="E176" s="233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195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27"/>
      <c r="B177" s="228"/>
      <c r="C177" s="256" t="s">
        <v>518</v>
      </c>
      <c r="D177" s="232"/>
      <c r="E177" s="233">
        <v>0.50039999999999996</v>
      </c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195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x14ac:dyDescent="0.2">
      <c r="A178" s="235" t="s">
        <v>185</v>
      </c>
      <c r="B178" s="236" t="s">
        <v>120</v>
      </c>
      <c r="C178" s="254" t="s">
        <v>121</v>
      </c>
      <c r="D178" s="237"/>
      <c r="E178" s="238"/>
      <c r="F178" s="239"/>
      <c r="G178" s="240">
        <f>SUMIF(AG179:AG207,"&lt;&gt;NOR",G179:G207)</f>
        <v>0</v>
      </c>
      <c r="H178" s="234"/>
      <c r="I178" s="234">
        <f>SUM(I179:I207)</f>
        <v>0</v>
      </c>
      <c r="J178" s="234"/>
      <c r="K178" s="234">
        <f>SUM(K179:K207)</f>
        <v>0</v>
      </c>
      <c r="L178" s="234"/>
      <c r="M178" s="234">
        <f>SUM(M179:M207)</f>
        <v>0</v>
      </c>
      <c r="N178" s="234"/>
      <c r="O178" s="234">
        <f>SUM(O179:O207)</f>
        <v>15.93</v>
      </c>
      <c r="P178" s="234"/>
      <c r="Q178" s="234">
        <f>SUM(Q179:Q207)</f>
        <v>0</v>
      </c>
      <c r="R178" s="234"/>
      <c r="S178" s="234"/>
      <c r="T178" s="234"/>
      <c r="U178" s="234"/>
      <c r="V178" s="234">
        <f>SUM(V179:V207)</f>
        <v>327.64999999999998</v>
      </c>
      <c r="W178" s="234"/>
      <c r="X178" s="234"/>
      <c r="AG178" t="s">
        <v>186</v>
      </c>
    </row>
    <row r="179" spans="1:60" ht="22.5" outlineLevel="1" x14ac:dyDescent="0.2">
      <c r="A179" s="241">
        <v>49</v>
      </c>
      <c r="B179" s="242" t="s">
        <v>519</v>
      </c>
      <c r="C179" s="255" t="s">
        <v>520</v>
      </c>
      <c r="D179" s="243" t="s">
        <v>381</v>
      </c>
      <c r="E179" s="244">
        <v>63.27</v>
      </c>
      <c r="F179" s="245"/>
      <c r="G179" s="246">
        <f>ROUND(E179*F179,2)</f>
        <v>0</v>
      </c>
      <c r="H179" s="231"/>
      <c r="I179" s="230">
        <f>ROUND(E179*H179,2)</f>
        <v>0</v>
      </c>
      <c r="J179" s="231"/>
      <c r="K179" s="230">
        <f>ROUND(E179*J179,2)</f>
        <v>0</v>
      </c>
      <c r="L179" s="230">
        <v>21</v>
      </c>
      <c r="M179" s="230">
        <f>G179*(1+L179/100)</f>
        <v>0</v>
      </c>
      <c r="N179" s="230">
        <v>1.4200000000000001E-2</v>
      </c>
      <c r="O179" s="230">
        <f>ROUND(E179*N179,2)</f>
        <v>0.9</v>
      </c>
      <c r="P179" s="230">
        <v>0</v>
      </c>
      <c r="Q179" s="230">
        <f>ROUND(E179*P179,2)</f>
        <v>0</v>
      </c>
      <c r="R179" s="230"/>
      <c r="S179" s="230" t="s">
        <v>321</v>
      </c>
      <c r="T179" s="230" t="s">
        <v>321</v>
      </c>
      <c r="U179" s="230">
        <v>0.64</v>
      </c>
      <c r="V179" s="230">
        <f>ROUND(E179*U179,2)</f>
        <v>40.49</v>
      </c>
      <c r="W179" s="230"/>
      <c r="X179" s="230" t="s">
        <v>214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329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27"/>
      <c r="B180" s="228"/>
      <c r="C180" s="256" t="s">
        <v>521</v>
      </c>
      <c r="D180" s="232"/>
      <c r="E180" s="233">
        <v>63.27</v>
      </c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195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2.5" outlineLevel="1" x14ac:dyDescent="0.2">
      <c r="A181" s="247">
        <v>50</v>
      </c>
      <c r="B181" s="248" t="s">
        <v>522</v>
      </c>
      <c r="C181" s="257" t="s">
        <v>523</v>
      </c>
      <c r="D181" s="249" t="s">
        <v>381</v>
      </c>
      <c r="E181" s="250">
        <v>63.27</v>
      </c>
      <c r="F181" s="251"/>
      <c r="G181" s="252">
        <f>ROUND(E181*F181,2)</f>
        <v>0</v>
      </c>
      <c r="H181" s="231"/>
      <c r="I181" s="230">
        <f>ROUND(E181*H181,2)</f>
        <v>0</v>
      </c>
      <c r="J181" s="231"/>
      <c r="K181" s="230">
        <f>ROUND(E181*J181,2)</f>
        <v>0</v>
      </c>
      <c r="L181" s="230">
        <v>21</v>
      </c>
      <c r="M181" s="230">
        <f>G181*(1+L181/100)</f>
        <v>0</v>
      </c>
      <c r="N181" s="230">
        <v>4.1099999999999999E-3</v>
      </c>
      <c r="O181" s="230">
        <f>ROUND(E181*N181,2)</f>
        <v>0.26</v>
      </c>
      <c r="P181" s="230">
        <v>0</v>
      </c>
      <c r="Q181" s="230">
        <f>ROUND(E181*P181,2)</f>
        <v>0</v>
      </c>
      <c r="R181" s="230"/>
      <c r="S181" s="230" t="s">
        <v>321</v>
      </c>
      <c r="T181" s="230" t="s">
        <v>321</v>
      </c>
      <c r="U181" s="230">
        <v>0.48399999999999999</v>
      </c>
      <c r="V181" s="230">
        <f>ROUND(E181*U181,2)</f>
        <v>30.62</v>
      </c>
      <c r="W181" s="230"/>
      <c r="X181" s="230" t="s">
        <v>214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329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41">
        <v>51</v>
      </c>
      <c r="B182" s="242" t="s">
        <v>524</v>
      </c>
      <c r="C182" s="255" t="s">
        <v>525</v>
      </c>
      <c r="D182" s="243" t="s">
        <v>381</v>
      </c>
      <c r="E182" s="244">
        <v>19.724</v>
      </c>
      <c r="F182" s="245"/>
      <c r="G182" s="246">
        <f>ROUND(E182*F182,2)</f>
        <v>0</v>
      </c>
      <c r="H182" s="231"/>
      <c r="I182" s="230">
        <f>ROUND(E182*H182,2)</f>
        <v>0</v>
      </c>
      <c r="J182" s="231"/>
      <c r="K182" s="230">
        <f>ROUND(E182*J182,2)</f>
        <v>0</v>
      </c>
      <c r="L182" s="230">
        <v>21</v>
      </c>
      <c r="M182" s="230">
        <f>G182*(1+L182/100)</f>
        <v>0</v>
      </c>
      <c r="N182" s="230">
        <v>4.4139999999999999E-2</v>
      </c>
      <c r="O182" s="230">
        <f>ROUND(E182*N182,2)</f>
        <v>0.87</v>
      </c>
      <c r="P182" s="230">
        <v>0</v>
      </c>
      <c r="Q182" s="230">
        <f>ROUND(E182*P182,2)</f>
        <v>0</v>
      </c>
      <c r="R182" s="230"/>
      <c r="S182" s="230" t="s">
        <v>321</v>
      </c>
      <c r="T182" s="230" t="s">
        <v>321</v>
      </c>
      <c r="U182" s="230">
        <v>0.6</v>
      </c>
      <c r="V182" s="230">
        <f>ROUND(E182*U182,2)</f>
        <v>11.83</v>
      </c>
      <c r="W182" s="230"/>
      <c r="X182" s="230" t="s">
        <v>214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329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27"/>
      <c r="B183" s="228"/>
      <c r="C183" s="256" t="s">
        <v>526</v>
      </c>
      <c r="D183" s="232"/>
      <c r="E183" s="233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195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27"/>
      <c r="B184" s="228"/>
      <c r="C184" s="256" t="s">
        <v>527</v>
      </c>
      <c r="D184" s="232"/>
      <c r="E184" s="233">
        <v>21.3</v>
      </c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195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27"/>
      <c r="B185" s="228"/>
      <c r="C185" s="256" t="s">
        <v>528</v>
      </c>
      <c r="D185" s="232"/>
      <c r="E185" s="233">
        <v>-1.5760000000000001</v>
      </c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195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1">
        <v>52</v>
      </c>
      <c r="B186" s="242" t="s">
        <v>529</v>
      </c>
      <c r="C186" s="255" t="s">
        <v>530</v>
      </c>
      <c r="D186" s="243" t="s">
        <v>381</v>
      </c>
      <c r="E186" s="244">
        <v>291.32400000000001</v>
      </c>
      <c r="F186" s="245"/>
      <c r="G186" s="246">
        <f>ROUND(E186*F186,2)</f>
        <v>0</v>
      </c>
      <c r="H186" s="231"/>
      <c r="I186" s="230">
        <f>ROUND(E186*H186,2)</f>
        <v>0</v>
      </c>
      <c r="J186" s="231"/>
      <c r="K186" s="230">
        <f>ROUND(E186*J186,2)</f>
        <v>0</v>
      </c>
      <c r="L186" s="230">
        <v>21</v>
      </c>
      <c r="M186" s="230">
        <f>G186*(1+L186/100)</f>
        <v>0</v>
      </c>
      <c r="N186" s="230">
        <v>4.7660000000000001E-2</v>
      </c>
      <c r="O186" s="230">
        <f>ROUND(E186*N186,2)</f>
        <v>13.88</v>
      </c>
      <c r="P186" s="230">
        <v>0</v>
      </c>
      <c r="Q186" s="230">
        <f>ROUND(E186*P186,2)</f>
        <v>0</v>
      </c>
      <c r="R186" s="230"/>
      <c r="S186" s="230" t="s">
        <v>321</v>
      </c>
      <c r="T186" s="230" t="s">
        <v>321</v>
      </c>
      <c r="U186" s="230">
        <v>0.84</v>
      </c>
      <c r="V186" s="230">
        <f>ROUND(E186*U186,2)</f>
        <v>244.71</v>
      </c>
      <c r="W186" s="230"/>
      <c r="X186" s="230" t="s">
        <v>214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329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27"/>
      <c r="B187" s="228"/>
      <c r="C187" s="256" t="s">
        <v>361</v>
      </c>
      <c r="D187" s="232"/>
      <c r="E187" s="233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195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27"/>
      <c r="B188" s="228"/>
      <c r="C188" s="256" t="s">
        <v>531</v>
      </c>
      <c r="D188" s="232"/>
      <c r="E188" s="233">
        <v>116.16</v>
      </c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195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27"/>
      <c r="B189" s="228"/>
      <c r="C189" s="256" t="s">
        <v>448</v>
      </c>
      <c r="D189" s="232"/>
      <c r="E189" s="233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195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27"/>
      <c r="B190" s="228"/>
      <c r="C190" s="256" t="s">
        <v>449</v>
      </c>
      <c r="D190" s="232"/>
      <c r="E190" s="233">
        <v>10</v>
      </c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195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27"/>
      <c r="B191" s="228"/>
      <c r="C191" s="256" t="s">
        <v>437</v>
      </c>
      <c r="D191" s="232"/>
      <c r="E191" s="233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195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27"/>
      <c r="B192" s="228"/>
      <c r="C192" s="256" t="s">
        <v>532</v>
      </c>
      <c r="D192" s="232"/>
      <c r="E192" s="233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195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27"/>
      <c r="B193" s="228"/>
      <c r="C193" s="256" t="s">
        <v>533</v>
      </c>
      <c r="D193" s="232"/>
      <c r="E193" s="233">
        <v>73.92</v>
      </c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195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27"/>
      <c r="B194" s="228"/>
      <c r="C194" s="256" t="s">
        <v>455</v>
      </c>
      <c r="D194" s="232"/>
      <c r="E194" s="233">
        <v>-5.94</v>
      </c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10"/>
      <c r="Z194" s="210"/>
      <c r="AA194" s="210"/>
      <c r="AB194" s="210"/>
      <c r="AC194" s="210"/>
      <c r="AD194" s="210"/>
      <c r="AE194" s="210"/>
      <c r="AF194" s="210"/>
      <c r="AG194" s="210" t="s">
        <v>195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27"/>
      <c r="B195" s="228"/>
      <c r="C195" s="256" t="s">
        <v>534</v>
      </c>
      <c r="D195" s="232"/>
      <c r="E195" s="233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195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27"/>
      <c r="B196" s="228"/>
      <c r="C196" s="256" t="s">
        <v>535</v>
      </c>
      <c r="D196" s="232"/>
      <c r="E196" s="233">
        <v>34.08</v>
      </c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195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27"/>
      <c r="B197" s="228"/>
      <c r="C197" s="256" t="s">
        <v>528</v>
      </c>
      <c r="D197" s="232"/>
      <c r="E197" s="233">
        <v>-1.5760000000000001</v>
      </c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195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27"/>
      <c r="B198" s="228"/>
      <c r="C198" s="256" t="s">
        <v>536</v>
      </c>
      <c r="D198" s="232"/>
      <c r="E198" s="233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195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27"/>
      <c r="B199" s="228"/>
      <c r="C199" s="256" t="s">
        <v>537</v>
      </c>
      <c r="D199" s="232"/>
      <c r="E199" s="233">
        <v>39.200000000000003</v>
      </c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10"/>
      <c r="Z199" s="210"/>
      <c r="AA199" s="210"/>
      <c r="AB199" s="210"/>
      <c r="AC199" s="210"/>
      <c r="AD199" s="210"/>
      <c r="AE199" s="210"/>
      <c r="AF199" s="210"/>
      <c r="AG199" s="210" t="s">
        <v>195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27"/>
      <c r="B200" s="228"/>
      <c r="C200" s="256" t="s">
        <v>538</v>
      </c>
      <c r="D200" s="232"/>
      <c r="E200" s="233">
        <v>-1.89</v>
      </c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195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27"/>
      <c r="B201" s="228"/>
      <c r="C201" s="256" t="s">
        <v>539</v>
      </c>
      <c r="D201" s="232"/>
      <c r="E201" s="233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195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27"/>
      <c r="B202" s="228"/>
      <c r="C202" s="256" t="s">
        <v>540</v>
      </c>
      <c r="D202" s="232"/>
      <c r="E202" s="233">
        <v>50.56</v>
      </c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195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27"/>
      <c r="B203" s="228"/>
      <c r="C203" s="256" t="s">
        <v>538</v>
      </c>
      <c r="D203" s="232"/>
      <c r="E203" s="233">
        <v>-1.89</v>
      </c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195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27"/>
      <c r="B204" s="228"/>
      <c r="C204" s="256" t="s">
        <v>528</v>
      </c>
      <c r="D204" s="232"/>
      <c r="E204" s="233">
        <v>-1.5760000000000001</v>
      </c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195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27"/>
      <c r="B205" s="228"/>
      <c r="C205" s="256" t="s">
        <v>541</v>
      </c>
      <c r="D205" s="232"/>
      <c r="E205" s="233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195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27"/>
      <c r="B206" s="228"/>
      <c r="C206" s="256" t="s">
        <v>542</v>
      </c>
      <c r="D206" s="232"/>
      <c r="E206" s="233">
        <v>-19.724</v>
      </c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195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47">
        <v>53</v>
      </c>
      <c r="B207" s="248" t="s">
        <v>543</v>
      </c>
      <c r="C207" s="257" t="s">
        <v>544</v>
      </c>
      <c r="D207" s="249" t="s">
        <v>381</v>
      </c>
      <c r="E207" s="250">
        <v>291.32400000000001</v>
      </c>
      <c r="F207" s="251"/>
      <c r="G207" s="252">
        <f>ROUND(E207*F207,2)</f>
        <v>0</v>
      </c>
      <c r="H207" s="231"/>
      <c r="I207" s="230">
        <f>ROUND(E207*H207,2)</f>
        <v>0</v>
      </c>
      <c r="J207" s="231"/>
      <c r="K207" s="230">
        <f>ROUND(E207*J207,2)</f>
        <v>0</v>
      </c>
      <c r="L207" s="230">
        <v>21</v>
      </c>
      <c r="M207" s="230">
        <f>G207*(1+L207/100)</f>
        <v>0</v>
      </c>
      <c r="N207" s="230">
        <v>8.0000000000000007E-5</v>
      </c>
      <c r="O207" s="230">
        <f>ROUND(E207*N207,2)</f>
        <v>0.02</v>
      </c>
      <c r="P207" s="230">
        <v>0</v>
      </c>
      <c r="Q207" s="230">
        <f>ROUND(E207*P207,2)</f>
        <v>0</v>
      </c>
      <c r="R207" s="230"/>
      <c r="S207" s="230" t="s">
        <v>190</v>
      </c>
      <c r="T207" s="230" t="s">
        <v>321</v>
      </c>
      <c r="U207" s="230">
        <v>0</v>
      </c>
      <c r="V207" s="230">
        <f>ROUND(E207*U207,2)</f>
        <v>0</v>
      </c>
      <c r="W207" s="230"/>
      <c r="X207" s="230" t="s">
        <v>214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215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x14ac:dyDescent="0.2">
      <c r="A208" s="235" t="s">
        <v>185</v>
      </c>
      <c r="B208" s="236" t="s">
        <v>122</v>
      </c>
      <c r="C208" s="254" t="s">
        <v>123</v>
      </c>
      <c r="D208" s="237"/>
      <c r="E208" s="238"/>
      <c r="F208" s="239"/>
      <c r="G208" s="240">
        <f>SUMIF(AG209:AG263,"&lt;&gt;NOR",G209:G263)</f>
        <v>0</v>
      </c>
      <c r="H208" s="234"/>
      <c r="I208" s="234">
        <f>SUM(I209:I263)</f>
        <v>0</v>
      </c>
      <c r="J208" s="234"/>
      <c r="K208" s="234">
        <f>SUM(K209:K263)</f>
        <v>0</v>
      </c>
      <c r="L208" s="234"/>
      <c r="M208" s="234">
        <f>SUM(M209:M263)</f>
        <v>0</v>
      </c>
      <c r="N208" s="234"/>
      <c r="O208" s="234">
        <f>SUM(O209:O263)</f>
        <v>3.02</v>
      </c>
      <c r="P208" s="234"/>
      <c r="Q208" s="234">
        <f>SUM(Q209:Q263)</f>
        <v>0</v>
      </c>
      <c r="R208" s="234"/>
      <c r="S208" s="234"/>
      <c r="T208" s="234"/>
      <c r="U208" s="234"/>
      <c r="V208" s="234">
        <f>SUM(V209:V263)</f>
        <v>305.7</v>
      </c>
      <c r="W208" s="234"/>
      <c r="X208" s="234"/>
      <c r="AG208" t="s">
        <v>186</v>
      </c>
    </row>
    <row r="209" spans="1:60" outlineLevel="1" x14ac:dyDescent="0.2">
      <c r="A209" s="241">
        <v>54</v>
      </c>
      <c r="B209" s="242" t="s">
        <v>545</v>
      </c>
      <c r="C209" s="255" t="s">
        <v>546</v>
      </c>
      <c r="D209" s="243" t="s">
        <v>381</v>
      </c>
      <c r="E209" s="244">
        <v>17.28</v>
      </c>
      <c r="F209" s="245"/>
      <c r="G209" s="246">
        <f>ROUND(E209*F209,2)</f>
        <v>0</v>
      </c>
      <c r="H209" s="231"/>
      <c r="I209" s="230">
        <f>ROUND(E209*H209,2)</f>
        <v>0</v>
      </c>
      <c r="J209" s="231"/>
      <c r="K209" s="230">
        <f>ROUND(E209*J209,2)</f>
        <v>0</v>
      </c>
      <c r="L209" s="230">
        <v>21</v>
      </c>
      <c r="M209" s="230">
        <f>G209*(1+L209/100)</f>
        <v>0</v>
      </c>
      <c r="N209" s="230">
        <v>4.0000000000000003E-5</v>
      </c>
      <c r="O209" s="230">
        <f>ROUND(E209*N209,2)</f>
        <v>0</v>
      </c>
      <c r="P209" s="230">
        <v>0</v>
      </c>
      <c r="Q209" s="230">
        <f>ROUND(E209*P209,2)</f>
        <v>0</v>
      </c>
      <c r="R209" s="230"/>
      <c r="S209" s="230" t="s">
        <v>321</v>
      </c>
      <c r="T209" s="230" t="s">
        <v>321</v>
      </c>
      <c r="U209" s="230">
        <v>0.08</v>
      </c>
      <c r="V209" s="230">
        <f>ROUND(E209*U209,2)</f>
        <v>1.38</v>
      </c>
      <c r="W209" s="230"/>
      <c r="X209" s="230" t="s">
        <v>214</v>
      </c>
      <c r="Y209" s="210"/>
      <c r="Z209" s="210"/>
      <c r="AA209" s="210"/>
      <c r="AB209" s="210"/>
      <c r="AC209" s="210"/>
      <c r="AD209" s="210"/>
      <c r="AE209" s="210"/>
      <c r="AF209" s="210"/>
      <c r="AG209" s="210" t="s">
        <v>215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27"/>
      <c r="B210" s="228"/>
      <c r="C210" s="256" t="s">
        <v>547</v>
      </c>
      <c r="D210" s="232"/>
      <c r="E210" s="233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195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27"/>
      <c r="B211" s="228"/>
      <c r="C211" s="256" t="s">
        <v>548</v>
      </c>
      <c r="D211" s="232"/>
      <c r="E211" s="233">
        <v>3.78</v>
      </c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195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27"/>
      <c r="B212" s="228"/>
      <c r="C212" s="256" t="s">
        <v>549</v>
      </c>
      <c r="D212" s="232"/>
      <c r="E212" s="233">
        <v>0.75</v>
      </c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195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27"/>
      <c r="B213" s="228"/>
      <c r="C213" s="256" t="s">
        <v>550</v>
      </c>
      <c r="D213" s="232"/>
      <c r="E213" s="233">
        <v>1.25</v>
      </c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195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27"/>
      <c r="B214" s="228"/>
      <c r="C214" s="256" t="s">
        <v>551</v>
      </c>
      <c r="D214" s="232"/>
      <c r="E214" s="233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195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27"/>
      <c r="B215" s="228"/>
      <c r="C215" s="256" t="s">
        <v>552</v>
      </c>
      <c r="D215" s="232"/>
      <c r="E215" s="233">
        <v>1.89</v>
      </c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195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27"/>
      <c r="B216" s="228"/>
      <c r="C216" s="256" t="s">
        <v>550</v>
      </c>
      <c r="D216" s="232"/>
      <c r="E216" s="233">
        <v>1.25</v>
      </c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195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27"/>
      <c r="B217" s="228"/>
      <c r="C217" s="256" t="s">
        <v>549</v>
      </c>
      <c r="D217" s="232"/>
      <c r="E217" s="233">
        <v>0.75</v>
      </c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195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27"/>
      <c r="B218" s="228"/>
      <c r="C218" s="256" t="s">
        <v>553</v>
      </c>
      <c r="D218" s="232"/>
      <c r="E218" s="233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10"/>
      <c r="Z218" s="210"/>
      <c r="AA218" s="210"/>
      <c r="AB218" s="210"/>
      <c r="AC218" s="210"/>
      <c r="AD218" s="210"/>
      <c r="AE218" s="210"/>
      <c r="AF218" s="210"/>
      <c r="AG218" s="210" t="s">
        <v>195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27"/>
      <c r="B219" s="228"/>
      <c r="C219" s="256" t="s">
        <v>552</v>
      </c>
      <c r="D219" s="232"/>
      <c r="E219" s="233">
        <v>1.89</v>
      </c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195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27"/>
      <c r="B220" s="228"/>
      <c r="C220" s="256" t="s">
        <v>554</v>
      </c>
      <c r="D220" s="232"/>
      <c r="E220" s="233">
        <v>2.97</v>
      </c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10"/>
      <c r="Z220" s="210"/>
      <c r="AA220" s="210"/>
      <c r="AB220" s="210"/>
      <c r="AC220" s="210"/>
      <c r="AD220" s="210"/>
      <c r="AE220" s="210"/>
      <c r="AF220" s="210"/>
      <c r="AG220" s="210" t="s">
        <v>195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27"/>
      <c r="B221" s="228"/>
      <c r="C221" s="256" t="s">
        <v>555</v>
      </c>
      <c r="D221" s="232"/>
      <c r="E221" s="233">
        <v>0.9375</v>
      </c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10"/>
      <c r="Z221" s="210"/>
      <c r="AA221" s="210"/>
      <c r="AB221" s="210"/>
      <c r="AC221" s="210"/>
      <c r="AD221" s="210"/>
      <c r="AE221" s="210"/>
      <c r="AF221" s="210"/>
      <c r="AG221" s="210" t="s">
        <v>195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27"/>
      <c r="B222" s="228"/>
      <c r="C222" s="256" t="s">
        <v>556</v>
      </c>
      <c r="D222" s="232"/>
      <c r="E222" s="233">
        <v>0.5625</v>
      </c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195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27"/>
      <c r="B223" s="228"/>
      <c r="C223" s="256" t="s">
        <v>557</v>
      </c>
      <c r="D223" s="232"/>
      <c r="E223" s="233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195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27"/>
      <c r="B224" s="228"/>
      <c r="C224" s="256" t="s">
        <v>550</v>
      </c>
      <c r="D224" s="232"/>
      <c r="E224" s="233">
        <v>1.25</v>
      </c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195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41">
        <v>55</v>
      </c>
      <c r="B225" s="242" t="s">
        <v>558</v>
      </c>
      <c r="C225" s="255" t="s">
        <v>559</v>
      </c>
      <c r="D225" s="243" t="s">
        <v>381</v>
      </c>
      <c r="E225" s="244">
        <v>5.67</v>
      </c>
      <c r="F225" s="245"/>
      <c r="G225" s="246">
        <f>ROUND(E225*F225,2)</f>
        <v>0</v>
      </c>
      <c r="H225" s="231"/>
      <c r="I225" s="230">
        <f>ROUND(E225*H225,2)</f>
        <v>0</v>
      </c>
      <c r="J225" s="231"/>
      <c r="K225" s="230">
        <f>ROUND(E225*J225,2)</f>
        <v>0</v>
      </c>
      <c r="L225" s="230">
        <v>21</v>
      </c>
      <c r="M225" s="230">
        <f>G225*(1+L225/100)</f>
        <v>0</v>
      </c>
      <c r="N225" s="230">
        <v>8.0700000000000008E-3</v>
      </c>
      <c r="O225" s="230">
        <f>ROUND(E225*N225,2)</f>
        <v>0.05</v>
      </c>
      <c r="P225" s="230">
        <v>0</v>
      </c>
      <c r="Q225" s="230">
        <f>ROUND(E225*P225,2)</f>
        <v>0</v>
      </c>
      <c r="R225" s="230"/>
      <c r="S225" s="230" t="s">
        <v>321</v>
      </c>
      <c r="T225" s="230" t="s">
        <v>321</v>
      </c>
      <c r="U225" s="230">
        <v>0.49299999999999999</v>
      </c>
      <c r="V225" s="230">
        <f>ROUND(E225*U225,2)</f>
        <v>2.8</v>
      </c>
      <c r="W225" s="230"/>
      <c r="X225" s="230" t="s">
        <v>214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329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27"/>
      <c r="B226" s="228"/>
      <c r="C226" s="256" t="s">
        <v>560</v>
      </c>
      <c r="D226" s="232"/>
      <c r="E226" s="233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195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27"/>
      <c r="B227" s="228"/>
      <c r="C227" s="256" t="s">
        <v>561</v>
      </c>
      <c r="D227" s="232"/>
      <c r="E227" s="233">
        <v>5.67</v>
      </c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10"/>
      <c r="Z227" s="210"/>
      <c r="AA227" s="210"/>
      <c r="AB227" s="210"/>
      <c r="AC227" s="210"/>
      <c r="AD227" s="210"/>
      <c r="AE227" s="210"/>
      <c r="AF227" s="210"/>
      <c r="AG227" s="210" t="s">
        <v>195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1" x14ac:dyDescent="0.2">
      <c r="A228" s="241">
        <v>56</v>
      </c>
      <c r="B228" s="242" t="s">
        <v>562</v>
      </c>
      <c r="C228" s="255" t="s">
        <v>563</v>
      </c>
      <c r="D228" s="243" t="s">
        <v>381</v>
      </c>
      <c r="E228" s="244">
        <v>16.215</v>
      </c>
      <c r="F228" s="245"/>
      <c r="G228" s="246">
        <f>ROUND(E228*F228,2)</f>
        <v>0</v>
      </c>
      <c r="H228" s="231"/>
      <c r="I228" s="230">
        <f>ROUND(E228*H228,2)</f>
        <v>0</v>
      </c>
      <c r="J228" s="231"/>
      <c r="K228" s="230">
        <f>ROUND(E228*J228,2)</f>
        <v>0</v>
      </c>
      <c r="L228" s="230">
        <v>21</v>
      </c>
      <c r="M228" s="230">
        <f>G228*(1+L228/100)</f>
        <v>0</v>
      </c>
      <c r="N228" s="230">
        <v>1.7129999999999999E-2</v>
      </c>
      <c r="O228" s="230">
        <f>ROUND(E228*N228,2)</f>
        <v>0.28000000000000003</v>
      </c>
      <c r="P228" s="230">
        <v>0</v>
      </c>
      <c r="Q228" s="230">
        <f>ROUND(E228*P228,2)</f>
        <v>0</v>
      </c>
      <c r="R228" s="230"/>
      <c r="S228" s="230" t="s">
        <v>321</v>
      </c>
      <c r="T228" s="230" t="s">
        <v>321</v>
      </c>
      <c r="U228" s="230">
        <v>1.2558</v>
      </c>
      <c r="V228" s="230">
        <f>ROUND(E228*U228,2)</f>
        <v>20.36</v>
      </c>
      <c r="W228" s="230"/>
      <c r="X228" s="230" t="s">
        <v>214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215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.5" outlineLevel="1" x14ac:dyDescent="0.2">
      <c r="A229" s="227"/>
      <c r="B229" s="228"/>
      <c r="C229" s="256" t="s">
        <v>564</v>
      </c>
      <c r="D229" s="232"/>
      <c r="E229" s="233">
        <v>16.215</v>
      </c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195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 x14ac:dyDescent="0.2">
      <c r="A230" s="241">
        <v>57</v>
      </c>
      <c r="B230" s="242" t="s">
        <v>565</v>
      </c>
      <c r="C230" s="255" t="s">
        <v>566</v>
      </c>
      <c r="D230" s="243" t="s">
        <v>381</v>
      </c>
      <c r="E230" s="244">
        <v>202.0975</v>
      </c>
      <c r="F230" s="245"/>
      <c r="G230" s="246">
        <f>ROUND(E230*F230,2)</f>
        <v>0</v>
      </c>
      <c r="H230" s="231"/>
      <c r="I230" s="230">
        <f>ROUND(E230*H230,2)</f>
        <v>0</v>
      </c>
      <c r="J230" s="231"/>
      <c r="K230" s="230">
        <f>ROUND(E230*J230,2)</f>
        <v>0</v>
      </c>
      <c r="L230" s="230">
        <v>21</v>
      </c>
      <c r="M230" s="230">
        <f>G230*(1+L230/100)</f>
        <v>0</v>
      </c>
      <c r="N230" s="230">
        <v>1.272E-2</v>
      </c>
      <c r="O230" s="230">
        <f>ROUND(E230*N230,2)</f>
        <v>2.57</v>
      </c>
      <c r="P230" s="230">
        <v>0</v>
      </c>
      <c r="Q230" s="230">
        <f>ROUND(E230*P230,2)</f>
        <v>0</v>
      </c>
      <c r="R230" s="230"/>
      <c r="S230" s="230" t="s">
        <v>321</v>
      </c>
      <c r="T230" s="230" t="s">
        <v>321</v>
      </c>
      <c r="U230" s="230">
        <v>1.2558</v>
      </c>
      <c r="V230" s="230">
        <f>ROUND(E230*U230,2)</f>
        <v>253.79</v>
      </c>
      <c r="W230" s="230"/>
      <c r="X230" s="230" t="s">
        <v>214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215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27"/>
      <c r="B231" s="228"/>
      <c r="C231" s="256" t="s">
        <v>547</v>
      </c>
      <c r="D231" s="232"/>
      <c r="E231" s="233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195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27"/>
      <c r="B232" s="228"/>
      <c r="C232" s="256" t="s">
        <v>567</v>
      </c>
      <c r="D232" s="232"/>
      <c r="E232" s="233">
        <v>7.45</v>
      </c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195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27"/>
      <c r="B233" s="228"/>
      <c r="C233" s="256" t="s">
        <v>568</v>
      </c>
      <c r="D233" s="232"/>
      <c r="E233" s="233">
        <v>26.074999999999999</v>
      </c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195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27"/>
      <c r="B234" s="228"/>
      <c r="C234" s="256" t="s">
        <v>569</v>
      </c>
      <c r="D234" s="232"/>
      <c r="E234" s="233">
        <v>34.72</v>
      </c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10"/>
      <c r="Z234" s="210"/>
      <c r="AA234" s="210"/>
      <c r="AB234" s="210"/>
      <c r="AC234" s="210"/>
      <c r="AD234" s="210"/>
      <c r="AE234" s="210"/>
      <c r="AF234" s="210"/>
      <c r="AG234" s="210" t="s">
        <v>195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27"/>
      <c r="B235" s="228"/>
      <c r="C235" s="256" t="s">
        <v>551</v>
      </c>
      <c r="D235" s="232"/>
      <c r="E235" s="233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195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27"/>
      <c r="B236" s="228"/>
      <c r="C236" s="256" t="s">
        <v>567</v>
      </c>
      <c r="D236" s="232"/>
      <c r="E236" s="233">
        <v>7.45</v>
      </c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195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27"/>
      <c r="B237" s="228"/>
      <c r="C237" s="256" t="s">
        <v>568</v>
      </c>
      <c r="D237" s="232"/>
      <c r="E237" s="233">
        <v>26.074999999999999</v>
      </c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195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27"/>
      <c r="B238" s="228"/>
      <c r="C238" s="256" t="s">
        <v>569</v>
      </c>
      <c r="D238" s="232"/>
      <c r="E238" s="233">
        <v>34.72</v>
      </c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195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27"/>
      <c r="B239" s="228"/>
      <c r="C239" s="256" t="s">
        <v>553</v>
      </c>
      <c r="D239" s="232"/>
      <c r="E239" s="233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195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27"/>
      <c r="B240" s="228"/>
      <c r="C240" s="256" t="s">
        <v>570</v>
      </c>
      <c r="D240" s="232"/>
      <c r="E240" s="233">
        <v>37.799999999999997</v>
      </c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10"/>
      <c r="Z240" s="210"/>
      <c r="AA240" s="210"/>
      <c r="AB240" s="210"/>
      <c r="AC240" s="210"/>
      <c r="AD240" s="210"/>
      <c r="AE240" s="210"/>
      <c r="AF240" s="210"/>
      <c r="AG240" s="210" t="s">
        <v>195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27"/>
      <c r="B241" s="228"/>
      <c r="C241" s="256" t="s">
        <v>557</v>
      </c>
      <c r="D241" s="232"/>
      <c r="E241" s="233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195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27"/>
      <c r="B242" s="228"/>
      <c r="C242" s="256" t="s">
        <v>571</v>
      </c>
      <c r="D242" s="232"/>
      <c r="E242" s="233">
        <v>25.265000000000001</v>
      </c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195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27"/>
      <c r="B243" s="228"/>
      <c r="C243" s="256" t="s">
        <v>572</v>
      </c>
      <c r="D243" s="232"/>
      <c r="E243" s="233">
        <v>9.3725000000000005</v>
      </c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10"/>
      <c r="Z243" s="210"/>
      <c r="AA243" s="210"/>
      <c r="AB243" s="210"/>
      <c r="AC243" s="210"/>
      <c r="AD243" s="210"/>
      <c r="AE243" s="210"/>
      <c r="AF243" s="210"/>
      <c r="AG243" s="210" t="s">
        <v>195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27"/>
      <c r="B244" s="228"/>
      <c r="C244" s="256" t="s">
        <v>573</v>
      </c>
      <c r="D244" s="232"/>
      <c r="E244" s="233">
        <v>3.1349999999999998</v>
      </c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195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27"/>
      <c r="B245" s="228"/>
      <c r="C245" s="256" t="s">
        <v>574</v>
      </c>
      <c r="D245" s="232"/>
      <c r="E245" s="233">
        <v>7.3150000000000004</v>
      </c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195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27"/>
      <c r="B246" s="228"/>
      <c r="C246" s="256" t="s">
        <v>575</v>
      </c>
      <c r="D246" s="232"/>
      <c r="E246" s="233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195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27"/>
      <c r="B247" s="228"/>
      <c r="C247" s="256" t="s">
        <v>576</v>
      </c>
      <c r="D247" s="232"/>
      <c r="E247" s="233">
        <v>-17.28</v>
      </c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195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 x14ac:dyDescent="0.2">
      <c r="A248" s="241">
        <v>58</v>
      </c>
      <c r="B248" s="242" t="s">
        <v>577</v>
      </c>
      <c r="C248" s="255" t="s">
        <v>578</v>
      </c>
      <c r="D248" s="243" t="s">
        <v>381</v>
      </c>
      <c r="E248" s="244">
        <v>9.43</v>
      </c>
      <c r="F248" s="245"/>
      <c r="G248" s="246">
        <f>ROUND(E248*F248,2)</f>
        <v>0</v>
      </c>
      <c r="H248" s="231"/>
      <c r="I248" s="230">
        <f>ROUND(E248*H248,2)</f>
        <v>0</v>
      </c>
      <c r="J248" s="231"/>
      <c r="K248" s="230">
        <f>ROUND(E248*J248,2)</f>
        <v>0</v>
      </c>
      <c r="L248" s="230">
        <v>21</v>
      </c>
      <c r="M248" s="230">
        <f>G248*(1+L248/100)</f>
        <v>0</v>
      </c>
      <c r="N248" s="230">
        <v>1.295E-2</v>
      </c>
      <c r="O248" s="230">
        <f>ROUND(E248*N248,2)</f>
        <v>0.12</v>
      </c>
      <c r="P248" s="230">
        <v>0</v>
      </c>
      <c r="Q248" s="230">
        <f>ROUND(E248*P248,2)</f>
        <v>0</v>
      </c>
      <c r="R248" s="230"/>
      <c r="S248" s="230" t="s">
        <v>321</v>
      </c>
      <c r="T248" s="230" t="s">
        <v>321</v>
      </c>
      <c r="U248" s="230">
        <v>2.9020000000000001</v>
      </c>
      <c r="V248" s="230">
        <f>ROUND(E248*U248,2)</f>
        <v>27.37</v>
      </c>
      <c r="W248" s="230"/>
      <c r="X248" s="230" t="s">
        <v>214</v>
      </c>
      <c r="Y248" s="210"/>
      <c r="Z248" s="210"/>
      <c r="AA248" s="210"/>
      <c r="AB248" s="210"/>
      <c r="AC248" s="210"/>
      <c r="AD248" s="210"/>
      <c r="AE248" s="210"/>
      <c r="AF248" s="210"/>
      <c r="AG248" s="210" t="s">
        <v>215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27"/>
      <c r="B249" s="228"/>
      <c r="C249" s="256" t="s">
        <v>547</v>
      </c>
      <c r="D249" s="232"/>
      <c r="E249" s="233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10"/>
      <c r="Z249" s="210"/>
      <c r="AA249" s="210"/>
      <c r="AB249" s="210"/>
      <c r="AC249" s="210"/>
      <c r="AD249" s="210"/>
      <c r="AE249" s="210"/>
      <c r="AF249" s="210"/>
      <c r="AG249" s="210" t="s">
        <v>195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27"/>
      <c r="B250" s="228"/>
      <c r="C250" s="256" t="s">
        <v>579</v>
      </c>
      <c r="D250" s="232"/>
      <c r="E250" s="233">
        <v>2.04</v>
      </c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195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27"/>
      <c r="B251" s="228"/>
      <c r="C251" s="256" t="s">
        <v>580</v>
      </c>
      <c r="D251" s="232"/>
      <c r="E251" s="233">
        <v>0.5</v>
      </c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10"/>
      <c r="Z251" s="210"/>
      <c r="AA251" s="210"/>
      <c r="AB251" s="210"/>
      <c r="AC251" s="210"/>
      <c r="AD251" s="210"/>
      <c r="AE251" s="210"/>
      <c r="AF251" s="210"/>
      <c r="AG251" s="210" t="s">
        <v>195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27"/>
      <c r="B252" s="228"/>
      <c r="C252" s="256" t="s">
        <v>581</v>
      </c>
      <c r="D252" s="232"/>
      <c r="E252" s="233">
        <v>0.7</v>
      </c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195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27"/>
      <c r="B253" s="228"/>
      <c r="C253" s="256" t="s">
        <v>551</v>
      </c>
      <c r="D253" s="232"/>
      <c r="E253" s="233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10"/>
      <c r="Z253" s="210"/>
      <c r="AA253" s="210"/>
      <c r="AB253" s="210"/>
      <c r="AC253" s="210"/>
      <c r="AD253" s="210"/>
      <c r="AE253" s="210"/>
      <c r="AF253" s="210"/>
      <c r="AG253" s="210" t="s">
        <v>195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27"/>
      <c r="B254" s="228"/>
      <c r="C254" s="256" t="s">
        <v>582</v>
      </c>
      <c r="D254" s="232"/>
      <c r="E254" s="233">
        <v>1.02</v>
      </c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10"/>
      <c r="Z254" s="210"/>
      <c r="AA254" s="210"/>
      <c r="AB254" s="210"/>
      <c r="AC254" s="210"/>
      <c r="AD254" s="210"/>
      <c r="AE254" s="210"/>
      <c r="AF254" s="210"/>
      <c r="AG254" s="210" t="s">
        <v>195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27"/>
      <c r="B255" s="228"/>
      <c r="C255" s="256" t="s">
        <v>581</v>
      </c>
      <c r="D255" s="232"/>
      <c r="E255" s="233">
        <v>0.7</v>
      </c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195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27"/>
      <c r="B256" s="228"/>
      <c r="C256" s="256" t="s">
        <v>580</v>
      </c>
      <c r="D256" s="232"/>
      <c r="E256" s="233">
        <v>0.5</v>
      </c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10"/>
      <c r="Z256" s="210"/>
      <c r="AA256" s="210"/>
      <c r="AB256" s="210"/>
      <c r="AC256" s="210"/>
      <c r="AD256" s="210"/>
      <c r="AE256" s="210"/>
      <c r="AF256" s="210"/>
      <c r="AG256" s="210" t="s">
        <v>195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27"/>
      <c r="B257" s="228"/>
      <c r="C257" s="256" t="s">
        <v>553</v>
      </c>
      <c r="D257" s="232"/>
      <c r="E257" s="233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195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27"/>
      <c r="B258" s="228"/>
      <c r="C258" s="256" t="s">
        <v>582</v>
      </c>
      <c r="D258" s="232"/>
      <c r="E258" s="233">
        <v>1.02</v>
      </c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10"/>
      <c r="Z258" s="210"/>
      <c r="AA258" s="210"/>
      <c r="AB258" s="210"/>
      <c r="AC258" s="210"/>
      <c r="AD258" s="210"/>
      <c r="AE258" s="210"/>
      <c r="AF258" s="210"/>
      <c r="AG258" s="210" t="s">
        <v>195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27"/>
      <c r="B259" s="228"/>
      <c r="C259" s="256" t="s">
        <v>583</v>
      </c>
      <c r="D259" s="232"/>
      <c r="E259" s="233">
        <v>1.1499999999999999</v>
      </c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195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27"/>
      <c r="B260" s="228"/>
      <c r="C260" s="256" t="s">
        <v>584</v>
      </c>
      <c r="D260" s="232"/>
      <c r="E260" s="233">
        <v>0.65</v>
      </c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10"/>
      <c r="Z260" s="210"/>
      <c r="AA260" s="210"/>
      <c r="AB260" s="210"/>
      <c r="AC260" s="210"/>
      <c r="AD260" s="210"/>
      <c r="AE260" s="210"/>
      <c r="AF260" s="210"/>
      <c r="AG260" s="210" t="s">
        <v>195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27"/>
      <c r="B261" s="228"/>
      <c r="C261" s="256" t="s">
        <v>585</v>
      </c>
      <c r="D261" s="232"/>
      <c r="E261" s="233">
        <v>0.45</v>
      </c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195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27"/>
      <c r="B262" s="228"/>
      <c r="C262" s="256" t="s">
        <v>557</v>
      </c>
      <c r="D262" s="232"/>
      <c r="E262" s="233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10"/>
      <c r="Z262" s="210"/>
      <c r="AA262" s="210"/>
      <c r="AB262" s="210"/>
      <c r="AC262" s="210"/>
      <c r="AD262" s="210"/>
      <c r="AE262" s="210"/>
      <c r="AF262" s="210"/>
      <c r="AG262" s="210" t="s">
        <v>195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27"/>
      <c r="B263" s="228"/>
      <c r="C263" s="256" t="s">
        <v>581</v>
      </c>
      <c r="D263" s="232"/>
      <c r="E263" s="233">
        <v>0.7</v>
      </c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195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x14ac:dyDescent="0.2">
      <c r="A264" s="235" t="s">
        <v>185</v>
      </c>
      <c r="B264" s="236" t="s">
        <v>124</v>
      </c>
      <c r="C264" s="254" t="s">
        <v>125</v>
      </c>
      <c r="D264" s="237"/>
      <c r="E264" s="238"/>
      <c r="F264" s="239"/>
      <c r="G264" s="240">
        <f>SUMIF(AG265:AG278,"&lt;&gt;NOR",G265:G278)</f>
        <v>0</v>
      </c>
      <c r="H264" s="234"/>
      <c r="I264" s="234">
        <f>SUM(I265:I278)</f>
        <v>0</v>
      </c>
      <c r="J264" s="234"/>
      <c r="K264" s="234">
        <f>SUM(K265:K278)</f>
        <v>0</v>
      </c>
      <c r="L264" s="234"/>
      <c r="M264" s="234">
        <f>SUM(M265:M278)</f>
        <v>0</v>
      </c>
      <c r="N264" s="234"/>
      <c r="O264" s="234">
        <f>SUM(O265:O278)</f>
        <v>19.900000000000002</v>
      </c>
      <c r="P264" s="234"/>
      <c r="Q264" s="234">
        <f>SUM(Q265:Q278)</f>
        <v>0</v>
      </c>
      <c r="R264" s="234"/>
      <c r="S264" s="234"/>
      <c r="T264" s="234"/>
      <c r="U264" s="234"/>
      <c r="V264" s="234">
        <f>SUM(V265:V278)</f>
        <v>68.13</v>
      </c>
      <c r="W264" s="234"/>
      <c r="X264" s="234"/>
      <c r="AG264" t="s">
        <v>186</v>
      </c>
    </row>
    <row r="265" spans="1:60" outlineLevel="1" x14ac:dyDescent="0.2">
      <c r="A265" s="241">
        <v>59</v>
      </c>
      <c r="B265" s="242" t="s">
        <v>586</v>
      </c>
      <c r="C265" s="255" t="s">
        <v>587</v>
      </c>
      <c r="D265" s="243" t="s">
        <v>381</v>
      </c>
      <c r="E265" s="244">
        <v>20.75</v>
      </c>
      <c r="F265" s="245"/>
      <c r="G265" s="246">
        <f>ROUND(E265*F265,2)</f>
        <v>0</v>
      </c>
      <c r="H265" s="231"/>
      <c r="I265" s="230">
        <f>ROUND(E265*H265,2)</f>
        <v>0</v>
      </c>
      <c r="J265" s="231"/>
      <c r="K265" s="230">
        <f>ROUND(E265*J265,2)</f>
        <v>0</v>
      </c>
      <c r="L265" s="230">
        <v>21</v>
      </c>
      <c r="M265" s="230">
        <f>G265*(1+L265/100)</f>
        <v>0</v>
      </c>
      <c r="N265" s="230">
        <v>0.2024</v>
      </c>
      <c r="O265" s="230">
        <f>ROUND(E265*N265,2)</f>
        <v>4.2</v>
      </c>
      <c r="P265" s="230">
        <v>0</v>
      </c>
      <c r="Q265" s="230">
        <f>ROUND(E265*P265,2)</f>
        <v>0</v>
      </c>
      <c r="R265" s="230"/>
      <c r="S265" s="230" t="s">
        <v>321</v>
      </c>
      <c r="T265" s="230" t="s">
        <v>321</v>
      </c>
      <c r="U265" s="230">
        <v>2.5999999999999999E-2</v>
      </c>
      <c r="V265" s="230">
        <f>ROUND(E265*U265,2)</f>
        <v>0.54</v>
      </c>
      <c r="W265" s="230"/>
      <c r="X265" s="230" t="s">
        <v>214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329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27"/>
      <c r="B266" s="228"/>
      <c r="C266" s="256" t="s">
        <v>588</v>
      </c>
      <c r="D266" s="232"/>
      <c r="E266" s="233">
        <v>20.75</v>
      </c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195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2.5" outlineLevel="1" x14ac:dyDescent="0.2">
      <c r="A267" s="241">
        <v>60</v>
      </c>
      <c r="B267" s="242" t="s">
        <v>589</v>
      </c>
      <c r="C267" s="255" t="s">
        <v>590</v>
      </c>
      <c r="D267" s="243" t="s">
        <v>381</v>
      </c>
      <c r="E267" s="244">
        <v>47.46</v>
      </c>
      <c r="F267" s="245"/>
      <c r="G267" s="246">
        <f>ROUND(E267*F267,2)</f>
        <v>0</v>
      </c>
      <c r="H267" s="231"/>
      <c r="I267" s="230">
        <f>ROUND(E267*H267,2)</f>
        <v>0</v>
      </c>
      <c r="J267" s="231"/>
      <c r="K267" s="230">
        <f>ROUND(E267*J267,2)</f>
        <v>0</v>
      </c>
      <c r="L267" s="230">
        <v>21</v>
      </c>
      <c r="M267" s="230">
        <f>G267*(1+L267/100)</f>
        <v>0</v>
      </c>
      <c r="N267" s="230">
        <v>9.5000000000000001E-2</v>
      </c>
      <c r="O267" s="230">
        <f>ROUND(E267*N267,2)</f>
        <v>4.51</v>
      </c>
      <c r="P267" s="230">
        <v>0</v>
      </c>
      <c r="Q267" s="230">
        <f>ROUND(E267*P267,2)</f>
        <v>0</v>
      </c>
      <c r="R267" s="230"/>
      <c r="S267" s="230" t="s">
        <v>321</v>
      </c>
      <c r="T267" s="230" t="s">
        <v>321</v>
      </c>
      <c r="U267" s="230">
        <v>0.47</v>
      </c>
      <c r="V267" s="230">
        <f>ROUND(E267*U267,2)</f>
        <v>22.31</v>
      </c>
      <c r="W267" s="230"/>
      <c r="X267" s="230" t="s">
        <v>214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215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27"/>
      <c r="B268" s="228"/>
      <c r="C268" s="256" t="s">
        <v>591</v>
      </c>
      <c r="D268" s="232"/>
      <c r="E268" s="233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195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27"/>
      <c r="B269" s="228"/>
      <c r="C269" s="256" t="s">
        <v>592</v>
      </c>
      <c r="D269" s="232"/>
      <c r="E269" s="233">
        <v>47.46</v>
      </c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10"/>
      <c r="Z269" s="210"/>
      <c r="AA269" s="210"/>
      <c r="AB269" s="210"/>
      <c r="AC269" s="210"/>
      <c r="AD269" s="210"/>
      <c r="AE269" s="210"/>
      <c r="AF269" s="210"/>
      <c r="AG269" s="210" t="s">
        <v>195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41">
        <v>61</v>
      </c>
      <c r="B270" s="242" t="s">
        <v>593</v>
      </c>
      <c r="C270" s="255" t="s">
        <v>594</v>
      </c>
      <c r="D270" s="243" t="s">
        <v>381</v>
      </c>
      <c r="E270" s="244">
        <v>15.81</v>
      </c>
      <c r="F270" s="245"/>
      <c r="G270" s="246">
        <f>ROUND(E270*F270,2)</f>
        <v>0</v>
      </c>
      <c r="H270" s="231"/>
      <c r="I270" s="230">
        <f>ROUND(E270*H270,2)</f>
        <v>0</v>
      </c>
      <c r="J270" s="231"/>
      <c r="K270" s="230">
        <f>ROUND(E270*J270,2)</f>
        <v>0</v>
      </c>
      <c r="L270" s="230">
        <v>21</v>
      </c>
      <c r="M270" s="230">
        <f>G270*(1+L270/100)</f>
        <v>0</v>
      </c>
      <c r="N270" s="230">
        <v>7.2150000000000006E-2</v>
      </c>
      <c r="O270" s="230">
        <f>ROUND(E270*N270,2)</f>
        <v>1.1399999999999999</v>
      </c>
      <c r="P270" s="230">
        <v>0</v>
      </c>
      <c r="Q270" s="230">
        <f>ROUND(E270*P270,2)</f>
        <v>0</v>
      </c>
      <c r="R270" s="230"/>
      <c r="S270" s="230" t="s">
        <v>321</v>
      </c>
      <c r="T270" s="230" t="s">
        <v>321</v>
      </c>
      <c r="U270" s="230">
        <v>0.47499999999999998</v>
      </c>
      <c r="V270" s="230">
        <f>ROUND(E270*U270,2)</f>
        <v>7.51</v>
      </c>
      <c r="W270" s="230"/>
      <c r="X270" s="230" t="s">
        <v>214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215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27"/>
      <c r="B271" s="228"/>
      <c r="C271" s="256" t="s">
        <v>595</v>
      </c>
      <c r="D271" s="232"/>
      <c r="E271" s="233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10"/>
      <c r="Z271" s="210"/>
      <c r="AA271" s="210"/>
      <c r="AB271" s="210"/>
      <c r="AC271" s="210"/>
      <c r="AD271" s="210"/>
      <c r="AE271" s="210"/>
      <c r="AF271" s="210"/>
      <c r="AG271" s="210" t="s">
        <v>195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27"/>
      <c r="B272" s="228"/>
      <c r="C272" s="256" t="s">
        <v>596</v>
      </c>
      <c r="D272" s="232"/>
      <c r="E272" s="233">
        <v>15.81</v>
      </c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195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41">
        <v>62</v>
      </c>
      <c r="B273" s="242" t="s">
        <v>597</v>
      </c>
      <c r="C273" s="255" t="s">
        <v>598</v>
      </c>
      <c r="D273" s="243" t="s">
        <v>381</v>
      </c>
      <c r="E273" s="244">
        <v>47.46</v>
      </c>
      <c r="F273" s="245"/>
      <c r="G273" s="246">
        <f>ROUND(E273*F273,2)</f>
        <v>0</v>
      </c>
      <c r="H273" s="231"/>
      <c r="I273" s="230">
        <f>ROUND(E273*H273,2)</f>
        <v>0</v>
      </c>
      <c r="J273" s="231"/>
      <c r="K273" s="230">
        <f>ROUND(E273*J273,2)</f>
        <v>0</v>
      </c>
      <c r="L273" s="230">
        <v>21</v>
      </c>
      <c r="M273" s="230">
        <f>G273*(1+L273/100)</f>
        <v>0</v>
      </c>
      <c r="N273" s="230">
        <v>9.0149999999999994E-2</v>
      </c>
      <c r="O273" s="230">
        <f>ROUND(E273*N273,2)</f>
        <v>4.28</v>
      </c>
      <c r="P273" s="230">
        <v>0</v>
      </c>
      <c r="Q273" s="230">
        <f>ROUND(E273*P273,2)</f>
        <v>0</v>
      </c>
      <c r="R273" s="230"/>
      <c r="S273" s="230" t="s">
        <v>321</v>
      </c>
      <c r="T273" s="230" t="s">
        <v>321</v>
      </c>
      <c r="U273" s="230">
        <v>0.51600000000000001</v>
      </c>
      <c r="V273" s="230">
        <f>ROUND(E273*U273,2)</f>
        <v>24.49</v>
      </c>
      <c r="W273" s="230"/>
      <c r="X273" s="230" t="s">
        <v>214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215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27"/>
      <c r="B274" s="228"/>
      <c r="C274" s="256" t="s">
        <v>591</v>
      </c>
      <c r="D274" s="232"/>
      <c r="E274" s="233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10"/>
      <c r="Z274" s="210"/>
      <c r="AA274" s="210"/>
      <c r="AB274" s="210"/>
      <c r="AC274" s="210"/>
      <c r="AD274" s="210"/>
      <c r="AE274" s="210"/>
      <c r="AF274" s="210"/>
      <c r="AG274" s="210" t="s">
        <v>195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27"/>
      <c r="B275" s="228"/>
      <c r="C275" s="256" t="s">
        <v>592</v>
      </c>
      <c r="D275" s="232"/>
      <c r="E275" s="233">
        <v>47.46</v>
      </c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195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41">
        <v>63</v>
      </c>
      <c r="B276" s="242" t="s">
        <v>599</v>
      </c>
      <c r="C276" s="255" t="s">
        <v>600</v>
      </c>
      <c r="D276" s="243" t="s">
        <v>381</v>
      </c>
      <c r="E276" s="244">
        <v>20.75</v>
      </c>
      <c r="F276" s="245"/>
      <c r="G276" s="246">
        <f>ROUND(E276*F276,2)</f>
        <v>0</v>
      </c>
      <c r="H276" s="231"/>
      <c r="I276" s="230">
        <f>ROUND(E276*H276,2)</f>
        <v>0</v>
      </c>
      <c r="J276" s="231"/>
      <c r="K276" s="230">
        <f>ROUND(E276*J276,2)</f>
        <v>0</v>
      </c>
      <c r="L276" s="230">
        <v>21</v>
      </c>
      <c r="M276" s="230">
        <f>G276*(1+L276/100)</f>
        <v>0</v>
      </c>
      <c r="N276" s="230">
        <v>0.27827000000000002</v>
      </c>
      <c r="O276" s="230">
        <f>ROUND(E276*N276,2)</f>
        <v>5.77</v>
      </c>
      <c r="P276" s="230">
        <v>0</v>
      </c>
      <c r="Q276" s="230">
        <f>ROUND(E276*P276,2)</f>
        <v>0</v>
      </c>
      <c r="R276" s="230"/>
      <c r="S276" s="230" t="s">
        <v>321</v>
      </c>
      <c r="T276" s="230" t="s">
        <v>321</v>
      </c>
      <c r="U276" s="230">
        <v>0.51</v>
      </c>
      <c r="V276" s="230">
        <f>ROUND(E276*U276,2)</f>
        <v>10.58</v>
      </c>
      <c r="W276" s="230"/>
      <c r="X276" s="230" t="s">
        <v>214</v>
      </c>
      <c r="Y276" s="210"/>
      <c r="Z276" s="210"/>
      <c r="AA276" s="210"/>
      <c r="AB276" s="210"/>
      <c r="AC276" s="210"/>
      <c r="AD276" s="210"/>
      <c r="AE276" s="210"/>
      <c r="AF276" s="210"/>
      <c r="AG276" s="210" t="s">
        <v>215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27"/>
      <c r="B277" s="228"/>
      <c r="C277" s="256" t="s">
        <v>588</v>
      </c>
      <c r="D277" s="232"/>
      <c r="E277" s="233">
        <v>20.75</v>
      </c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10"/>
      <c r="Z277" s="210"/>
      <c r="AA277" s="210"/>
      <c r="AB277" s="210"/>
      <c r="AC277" s="210"/>
      <c r="AD277" s="210"/>
      <c r="AE277" s="210"/>
      <c r="AF277" s="210"/>
      <c r="AG277" s="210" t="s">
        <v>195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47">
        <v>64</v>
      </c>
      <c r="B278" s="248" t="s">
        <v>601</v>
      </c>
      <c r="C278" s="257" t="s">
        <v>602</v>
      </c>
      <c r="D278" s="249" t="s">
        <v>381</v>
      </c>
      <c r="E278" s="250">
        <v>20.75</v>
      </c>
      <c r="F278" s="251"/>
      <c r="G278" s="252">
        <f>ROUND(E278*F278,2)</f>
        <v>0</v>
      </c>
      <c r="H278" s="231"/>
      <c r="I278" s="230">
        <f>ROUND(E278*H278,2)</f>
        <v>0</v>
      </c>
      <c r="J278" s="231"/>
      <c r="K278" s="230">
        <f>ROUND(E278*J278,2)</f>
        <v>0</v>
      </c>
      <c r="L278" s="230">
        <v>21</v>
      </c>
      <c r="M278" s="230">
        <f>G278*(1+L278/100)</f>
        <v>0</v>
      </c>
      <c r="N278" s="230">
        <v>0</v>
      </c>
      <c r="O278" s="230">
        <f>ROUND(E278*N278,2)</f>
        <v>0</v>
      </c>
      <c r="P278" s="230">
        <v>0</v>
      </c>
      <c r="Q278" s="230">
        <f>ROUND(E278*P278,2)</f>
        <v>0</v>
      </c>
      <c r="R278" s="230"/>
      <c r="S278" s="230" t="s">
        <v>321</v>
      </c>
      <c r="T278" s="230" t="s">
        <v>321</v>
      </c>
      <c r="U278" s="230">
        <v>0.13</v>
      </c>
      <c r="V278" s="230">
        <f>ROUND(E278*U278,2)</f>
        <v>2.7</v>
      </c>
      <c r="W278" s="230"/>
      <c r="X278" s="230" t="s">
        <v>214</v>
      </c>
      <c r="Y278" s="210"/>
      <c r="Z278" s="210"/>
      <c r="AA278" s="210"/>
      <c r="AB278" s="210"/>
      <c r="AC278" s="210"/>
      <c r="AD278" s="210"/>
      <c r="AE278" s="210"/>
      <c r="AF278" s="210"/>
      <c r="AG278" s="210" t="s">
        <v>329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x14ac:dyDescent="0.2">
      <c r="A279" s="235" t="s">
        <v>185</v>
      </c>
      <c r="B279" s="236" t="s">
        <v>128</v>
      </c>
      <c r="C279" s="254" t="s">
        <v>129</v>
      </c>
      <c r="D279" s="237"/>
      <c r="E279" s="238"/>
      <c r="F279" s="239"/>
      <c r="G279" s="240">
        <f>SUMIF(AG280:AG310,"&lt;&gt;NOR",G280:G310)</f>
        <v>0</v>
      </c>
      <c r="H279" s="234"/>
      <c r="I279" s="234">
        <f>SUM(I280:I310)</f>
        <v>0</v>
      </c>
      <c r="J279" s="234"/>
      <c r="K279" s="234">
        <f>SUM(K280:K310)</f>
        <v>0</v>
      </c>
      <c r="L279" s="234"/>
      <c r="M279" s="234">
        <f>SUM(M280:M310)</f>
        <v>0</v>
      </c>
      <c r="N279" s="234"/>
      <c r="O279" s="234">
        <f>SUM(O280:O310)</f>
        <v>5.89</v>
      </c>
      <c r="P279" s="234"/>
      <c r="Q279" s="234">
        <f>SUM(Q280:Q310)</f>
        <v>0</v>
      </c>
      <c r="R279" s="234"/>
      <c r="S279" s="234"/>
      <c r="T279" s="234"/>
      <c r="U279" s="234"/>
      <c r="V279" s="234">
        <f>SUM(V280:V310)</f>
        <v>112.05</v>
      </c>
      <c r="W279" s="234"/>
      <c r="X279" s="234"/>
      <c r="AG279" t="s">
        <v>186</v>
      </c>
    </row>
    <row r="280" spans="1:60" outlineLevel="1" x14ac:dyDescent="0.2">
      <c r="A280" s="241">
        <v>65</v>
      </c>
      <c r="B280" s="242" t="s">
        <v>603</v>
      </c>
      <c r="C280" s="255" t="s">
        <v>604</v>
      </c>
      <c r="D280" s="243" t="s">
        <v>381</v>
      </c>
      <c r="E280" s="244">
        <v>284.11750000000001</v>
      </c>
      <c r="F280" s="245"/>
      <c r="G280" s="246">
        <f>ROUND(E280*F280,2)</f>
        <v>0</v>
      </c>
      <c r="H280" s="231"/>
      <c r="I280" s="230">
        <f>ROUND(E280*H280,2)</f>
        <v>0</v>
      </c>
      <c r="J280" s="231"/>
      <c r="K280" s="230">
        <f>ROUND(E280*J280,2)</f>
        <v>0</v>
      </c>
      <c r="L280" s="230">
        <v>21</v>
      </c>
      <c r="M280" s="230">
        <f>G280*(1+L280/100)</f>
        <v>0</v>
      </c>
      <c r="N280" s="230">
        <v>1.8380000000000001E-2</v>
      </c>
      <c r="O280" s="230">
        <f>ROUND(E280*N280,2)</f>
        <v>5.22</v>
      </c>
      <c r="P280" s="230">
        <v>0</v>
      </c>
      <c r="Q280" s="230">
        <f>ROUND(E280*P280,2)</f>
        <v>0</v>
      </c>
      <c r="R280" s="230"/>
      <c r="S280" s="230" t="s">
        <v>321</v>
      </c>
      <c r="T280" s="230" t="s">
        <v>321</v>
      </c>
      <c r="U280" s="230">
        <v>0.14000000000000001</v>
      </c>
      <c r="V280" s="230">
        <f>ROUND(E280*U280,2)</f>
        <v>39.78</v>
      </c>
      <c r="W280" s="230"/>
      <c r="X280" s="230" t="s">
        <v>214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215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27"/>
      <c r="B281" s="228"/>
      <c r="C281" s="256" t="s">
        <v>547</v>
      </c>
      <c r="D281" s="232"/>
      <c r="E281" s="233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10"/>
      <c r="Z281" s="210"/>
      <c r="AA281" s="210"/>
      <c r="AB281" s="210"/>
      <c r="AC281" s="210"/>
      <c r="AD281" s="210"/>
      <c r="AE281" s="210"/>
      <c r="AF281" s="210"/>
      <c r="AG281" s="210" t="s">
        <v>195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27"/>
      <c r="B282" s="228"/>
      <c r="C282" s="256" t="s">
        <v>567</v>
      </c>
      <c r="D282" s="232"/>
      <c r="E282" s="233">
        <v>7.45</v>
      </c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10"/>
      <c r="Z282" s="210"/>
      <c r="AA282" s="210"/>
      <c r="AB282" s="210"/>
      <c r="AC282" s="210"/>
      <c r="AD282" s="210"/>
      <c r="AE282" s="210"/>
      <c r="AF282" s="210"/>
      <c r="AG282" s="210" t="s">
        <v>195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27"/>
      <c r="B283" s="228"/>
      <c r="C283" s="256" t="s">
        <v>605</v>
      </c>
      <c r="D283" s="232"/>
      <c r="E283" s="233">
        <v>28.31</v>
      </c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195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27"/>
      <c r="B284" s="228"/>
      <c r="C284" s="256" t="s">
        <v>606</v>
      </c>
      <c r="D284" s="232"/>
      <c r="E284" s="233">
        <v>38.08</v>
      </c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10"/>
      <c r="Z284" s="210"/>
      <c r="AA284" s="210"/>
      <c r="AB284" s="210"/>
      <c r="AC284" s="210"/>
      <c r="AD284" s="210"/>
      <c r="AE284" s="210"/>
      <c r="AF284" s="210"/>
      <c r="AG284" s="210" t="s">
        <v>195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27"/>
      <c r="B285" s="228"/>
      <c r="C285" s="256" t="s">
        <v>551</v>
      </c>
      <c r="D285" s="232"/>
      <c r="E285" s="233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10"/>
      <c r="Z285" s="210"/>
      <c r="AA285" s="210"/>
      <c r="AB285" s="210"/>
      <c r="AC285" s="210"/>
      <c r="AD285" s="210"/>
      <c r="AE285" s="210"/>
      <c r="AF285" s="210"/>
      <c r="AG285" s="210" t="s">
        <v>195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27"/>
      <c r="B286" s="228"/>
      <c r="C286" s="256" t="s">
        <v>567</v>
      </c>
      <c r="D286" s="232"/>
      <c r="E286" s="233">
        <v>7.45</v>
      </c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195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27"/>
      <c r="B287" s="228"/>
      <c r="C287" s="256" t="s">
        <v>605</v>
      </c>
      <c r="D287" s="232"/>
      <c r="E287" s="233">
        <v>28.31</v>
      </c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10"/>
      <c r="Z287" s="210"/>
      <c r="AA287" s="210"/>
      <c r="AB287" s="210"/>
      <c r="AC287" s="210"/>
      <c r="AD287" s="210"/>
      <c r="AE287" s="210"/>
      <c r="AF287" s="210"/>
      <c r="AG287" s="210" t="s">
        <v>195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27"/>
      <c r="B288" s="228"/>
      <c r="C288" s="256" t="s">
        <v>606</v>
      </c>
      <c r="D288" s="232"/>
      <c r="E288" s="233">
        <v>38.08</v>
      </c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195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">
      <c r="A289" s="227"/>
      <c r="B289" s="228"/>
      <c r="C289" s="256" t="s">
        <v>553</v>
      </c>
      <c r="D289" s="232"/>
      <c r="E289" s="233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10"/>
      <c r="Z289" s="210"/>
      <c r="AA289" s="210"/>
      <c r="AB289" s="210"/>
      <c r="AC289" s="210"/>
      <c r="AD289" s="210"/>
      <c r="AE289" s="210"/>
      <c r="AF289" s="210"/>
      <c r="AG289" s="210" t="s">
        <v>195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27"/>
      <c r="B290" s="228"/>
      <c r="C290" s="256" t="s">
        <v>607</v>
      </c>
      <c r="D290" s="232"/>
      <c r="E290" s="233">
        <v>41.04</v>
      </c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195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27"/>
      <c r="B291" s="228"/>
      <c r="C291" s="256" t="s">
        <v>557</v>
      </c>
      <c r="D291" s="232"/>
      <c r="E291" s="233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195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27"/>
      <c r="B292" s="228"/>
      <c r="C292" s="256" t="s">
        <v>608</v>
      </c>
      <c r="D292" s="232"/>
      <c r="E292" s="233">
        <v>27.71</v>
      </c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10"/>
      <c r="Z292" s="210"/>
      <c r="AA292" s="210"/>
      <c r="AB292" s="210"/>
      <c r="AC292" s="210"/>
      <c r="AD292" s="210"/>
      <c r="AE292" s="210"/>
      <c r="AF292" s="210"/>
      <c r="AG292" s="210" t="s">
        <v>195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27"/>
      <c r="B293" s="228"/>
      <c r="C293" s="256" t="s">
        <v>572</v>
      </c>
      <c r="D293" s="232"/>
      <c r="E293" s="233">
        <v>9.3725000000000005</v>
      </c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10"/>
      <c r="Z293" s="210"/>
      <c r="AA293" s="210"/>
      <c r="AB293" s="210"/>
      <c r="AC293" s="210"/>
      <c r="AD293" s="210"/>
      <c r="AE293" s="210"/>
      <c r="AF293" s="210"/>
      <c r="AG293" s="210" t="s">
        <v>195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27"/>
      <c r="B294" s="228"/>
      <c r="C294" s="256" t="s">
        <v>609</v>
      </c>
      <c r="D294" s="232"/>
      <c r="E294" s="233">
        <v>3.3824999999999998</v>
      </c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10"/>
      <c r="Z294" s="210"/>
      <c r="AA294" s="210"/>
      <c r="AB294" s="210"/>
      <c r="AC294" s="210"/>
      <c r="AD294" s="210"/>
      <c r="AE294" s="210"/>
      <c r="AF294" s="210"/>
      <c r="AG294" s="210" t="s">
        <v>195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27"/>
      <c r="B295" s="228"/>
      <c r="C295" s="256" t="s">
        <v>610</v>
      </c>
      <c r="D295" s="232"/>
      <c r="E295" s="233">
        <v>7.8925000000000001</v>
      </c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10"/>
      <c r="Z295" s="210"/>
      <c r="AA295" s="210"/>
      <c r="AB295" s="210"/>
      <c r="AC295" s="210"/>
      <c r="AD295" s="210"/>
      <c r="AE295" s="210"/>
      <c r="AF295" s="210"/>
      <c r="AG295" s="210" t="s">
        <v>195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27"/>
      <c r="B296" s="228"/>
      <c r="C296" s="256" t="s">
        <v>611</v>
      </c>
      <c r="D296" s="232"/>
      <c r="E296" s="233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195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27"/>
      <c r="B297" s="228"/>
      <c r="C297" s="256" t="s">
        <v>612</v>
      </c>
      <c r="D297" s="232"/>
      <c r="E297" s="233">
        <v>17.28</v>
      </c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10"/>
      <c r="Z297" s="210"/>
      <c r="AA297" s="210"/>
      <c r="AB297" s="210"/>
      <c r="AC297" s="210"/>
      <c r="AD297" s="210"/>
      <c r="AE297" s="210"/>
      <c r="AF297" s="210"/>
      <c r="AG297" s="210" t="s">
        <v>195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27"/>
      <c r="B298" s="228"/>
      <c r="C298" s="256" t="s">
        <v>613</v>
      </c>
      <c r="D298" s="232"/>
      <c r="E298" s="233">
        <v>29.76</v>
      </c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10"/>
      <c r="Z298" s="210"/>
      <c r="AA298" s="210"/>
      <c r="AB298" s="210"/>
      <c r="AC298" s="210"/>
      <c r="AD298" s="210"/>
      <c r="AE298" s="210"/>
      <c r="AF298" s="210"/>
      <c r="AG298" s="210" t="s">
        <v>195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47">
        <v>66</v>
      </c>
      <c r="B299" s="248" t="s">
        <v>614</v>
      </c>
      <c r="C299" s="257" t="s">
        <v>615</v>
      </c>
      <c r="D299" s="249" t="s">
        <v>381</v>
      </c>
      <c r="E299" s="250">
        <v>284.11700000000002</v>
      </c>
      <c r="F299" s="251"/>
      <c r="G299" s="252">
        <f>ROUND(E299*F299,2)</f>
        <v>0</v>
      </c>
      <c r="H299" s="231"/>
      <c r="I299" s="230">
        <f>ROUND(E299*H299,2)</f>
        <v>0</v>
      </c>
      <c r="J299" s="231"/>
      <c r="K299" s="230">
        <f>ROUND(E299*J299,2)</f>
        <v>0</v>
      </c>
      <c r="L299" s="230">
        <v>21</v>
      </c>
      <c r="M299" s="230">
        <f>G299*(1+L299/100)</f>
        <v>0</v>
      </c>
      <c r="N299" s="230">
        <v>9.7000000000000005E-4</v>
      </c>
      <c r="O299" s="230">
        <f>ROUND(E299*N299,2)</f>
        <v>0.28000000000000003</v>
      </c>
      <c r="P299" s="230">
        <v>0</v>
      </c>
      <c r="Q299" s="230">
        <f>ROUND(E299*P299,2)</f>
        <v>0</v>
      </c>
      <c r="R299" s="230"/>
      <c r="S299" s="230" t="s">
        <v>321</v>
      </c>
      <c r="T299" s="230" t="s">
        <v>321</v>
      </c>
      <c r="U299" s="230">
        <v>6.0000000000000001E-3</v>
      </c>
      <c r="V299" s="230">
        <f>ROUND(E299*U299,2)</f>
        <v>1.7</v>
      </c>
      <c r="W299" s="230"/>
      <c r="X299" s="230" t="s">
        <v>214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215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47">
        <v>67</v>
      </c>
      <c r="B300" s="248" t="s">
        <v>616</v>
      </c>
      <c r="C300" s="257" t="s">
        <v>617</v>
      </c>
      <c r="D300" s="249" t="s">
        <v>381</v>
      </c>
      <c r="E300" s="250">
        <v>284.11700000000002</v>
      </c>
      <c r="F300" s="251"/>
      <c r="G300" s="252">
        <f>ROUND(E300*F300,2)</f>
        <v>0</v>
      </c>
      <c r="H300" s="231"/>
      <c r="I300" s="230">
        <f>ROUND(E300*H300,2)</f>
        <v>0</v>
      </c>
      <c r="J300" s="231"/>
      <c r="K300" s="230">
        <f>ROUND(E300*J300,2)</f>
        <v>0</v>
      </c>
      <c r="L300" s="230">
        <v>21</v>
      </c>
      <c r="M300" s="230">
        <f>G300*(1+L300/100)</f>
        <v>0</v>
      </c>
      <c r="N300" s="230">
        <v>0</v>
      </c>
      <c r="O300" s="230">
        <f>ROUND(E300*N300,2)</f>
        <v>0</v>
      </c>
      <c r="P300" s="230">
        <v>0</v>
      </c>
      <c r="Q300" s="230">
        <f>ROUND(E300*P300,2)</f>
        <v>0</v>
      </c>
      <c r="R300" s="230"/>
      <c r="S300" s="230" t="s">
        <v>321</v>
      </c>
      <c r="T300" s="230" t="s">
        <v>321</v>
      </c>
      <c r="U300" s="230">
        <v>0.126</v>
      </c>
      <c r="V300" s="230">
        <f>ROUND(E300*U300,2)</f>
        <v>35.799999999999997</v>
      </c>
      <c r="W300" s="230"/>
      <c r="X300" s="230" t="s">
        <v>214</v>
      </c>
      <c r="Y300" s="210"/>
      <c r="Z300" s="210"/>
      <c r="AA300" s="210"/>
      <c r="AB300" s="210"/>
      <c r="AC300" s="210"/>
      <c r="AD300" s="210"/>
      <c r="AE300" s="210"/>
      <c r="AF300" s="210"/>
      <c r="AG300" s="210" t="s">
        <v>215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41">
        <v>68</v>
      </c>
      <c r="B301" s="242" t="s">
        <v>618</v>
      </c>
      <c r="C301" s="255" t="s">
        <v>619</v>
      </c>
      <c r="D301" s="243" t="s">
        <v>381</v>
      </c>
      <c r="E301" s="244">
        <v>93.311999999999998</v>
      </c>
      <c r="F301" s="245"/>
      <c r="G301" s="246">
        <f>ROUND(E301*F301,2)</f>
        <v>0</v>
      </c>
      <c r="H301" s="231"/>
      <c r="I301" s="230">
        <f>ROUND(E301*H301,2)</f>
        <v>0</v>
      </c>
      <c r="J301" s="231"/>
      <c r="K301" s="230">
        <f>ROUND(E301*J301,2)</f>
        <v>0</v>
      </c>
      <c r="L301" s="230">
        <v>21</v>
      </c>
      <c r="M301" s="230">
        <f>G301*(1+L301/100)</f>
        <v>0</v>
      </c>
      <c r="N301" s="230">
        <v>1.2099999999999999E-3</v>
      </c>
      <c r="O301" s="230">
        <f>ROUND(E301*N301,2)</f>
        <v>0.11</v>
      </c>
      <c r="P301" s="230">
        <v>0</v>
      </c>
      <c r="Q301" s="230">
        <f>ROUND(E301*P301,2)</f>
        <v>0</v>
      </c>
      <c r="R301" s="230"/>
      <c r="S301" s="230" t="s">
        <v>321</v>
      </c>
      <c r="T301" s="230" t="s">
        <v>321</v>
      </c>
      <c r="U301" s="230">
        <v>0.18</v>
      </c>
      <c r="V301" s="230">
        <f>ROUND(E301*U301,2)</f>
        <v>16.8</v>
      </c>
      <c r="W301" s="230"/>
      <c r="X301" s="230" t="s">
        <v>214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329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27"/>
      <c r="B302" s="228"/>
      <c r="C302" s="256" t="s">
        <v>620</v>
      </c>
      <c r="D302" s="232"/>
      <c r="E302" s="233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195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27"/>
      <c r="B303" s="228"/>
      <c r="C303" s="256" t="s">
        <v>621</v>
      </c>
      <c r="D303" s="232"/>
      <c r="E303" s="233">
        <v>93.311999999999998</v>
      </c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10"/>
      <c r="Z303" s="210"/>
      <c r="AA303" s="210"/>
      <c r="AB303" s="210"/>
      <c r="AC303" s="210"/>
      <c r="AD303" s="210"/>
      <c r="AE303" s="210"/>
      <c r="AF303" s="210"/>
      <c r="AG303" s="210" t="s">
        <v>195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47">
        <v>69</v>
      </c>
      <c r="B304" s="248" t="s">
        <v>622</v>
      </c>
      <c r="C304" s="257" t="s">
        <v>623</v>
      </c>
      <c r="D304" s="249" t="s">
        <v>381</v>
      </c>
      <c r="E304" s="250">
        <v>284.11700000000002</v>
      </c>
      <c r="F304" s="251"/>
      <c r="G304" s="252">
        <f>ROUND(E304*F304,2)</f>
        <v>0</v>
      </c>
      <c r="H304" s="231"/>
      <c r="I304" s="230">
        <f>ROUND(E304*H304,2)</f>
        <v>0</v>
      </c>
      <c r="J304" s="231"/>
      <c r="K304" s="230">
        <f>ROUND(E304*J304,2)</f>
        <v>0</v>
      </c>
      <c r="L304" s="230">
        <v>21</v>
      </c>
      <c r="M304" s="230">
        <f>G304*(1+L304/100)</f>
        <v>0</v>
      </c>
      <c r="N304" s="230">
        <v>0</v>
      </c>
      <c r="O304" s="230">
        <f>ROUND(E304*N304,2)</f>
        <v>0</v>
      </c>
      <c r="P304" s="230">
        <v>0</v>
      </c>
      <c r="Q304" s="230">
        <f>ROUND(E304*P304,2)</f>
        <v>0</v>
      </c>
      <c r="R304" s="230"/>
      <c r="S304" s="230" t="s">
        <v>321</v>
      </c>
      <c r="T304" s="230" t="s">
        <v>321</v>
      </c>
      <c r="U304" s="230">
        <v>3.0300000000000001E-2</v>
      </c>
      <c r="V304" s="230">
        <f>ROUND(E304*U304,2)</f>
        <v>8.61</v>
      </c>
      <c r="W304" s="230"/>
      <c r="X304" s="230" t="s">
        <v>214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215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47">
        <v>70</v>
      </c>
      <c r="B305" s="248" t="s">
        <v>624</v>
      </c>
      <c r="C305" s="257" t="s">
        <v>625</v>
      </c>
      <c r="D305" s="249" t="s">
        <v>381</v>
      </c>
      <c r="E305" s="250">
        <v>284.11700000000002</v>
      </c>
      <c r="F305" s="251"/>
      <c r="G305" s="252">
        <f>ROUND(E305*F305,2)</f>
        <v>0</v>
      </c>
      <c r="H305" s="231"/>
      <c r="I305" s="230">
        <f>ROUND(E305*H305,2)</f>
        <v>0</v>
      </c>
      <c r="J305" s="231"/>
      <c r="K305" s="230">
        <f>ROUND(E305*J305,2)</f>
        <v>0</v>
      </c>
      <c r="L305" s="230">
        <v>21</v>
      </c>
      <c r="M305" s="230">
        <f>G305*(1+L305/100)</f>
        <v>0</v>
      </c>
      <c r="N305" s="230">
        <v>5.0000000000000002E-5</v>
      </c>
      <c r="O305" s="230">
        <f>ROUND(E305*N305,2)</f>
        <v>0.01</v>
      </c>
      <c r="P305" s="230">
        <v>0</v>
      </c>
      <c r="Q305" s="230">
        <f>ROUND(E305*P305,2)</f>
        <v>0</v>
      </c>
      <c r="R305" s="230"/>
      <c r="S305" s="230" t="s">
        <v>321</v>
      </c>
      <c r="T305" s="230" t="s">
        <v>321</v>
      </c>
      <c r="U305" s="230">
        <v>0</v>
      </c>
      <c r="V305" s="230">
        <f>ROUND(E305*U305,2)</f>
        <v>0</v>
      </c>
      <c r="W305" s="230"/>
      <c r="X305" s="230" t="s">
        <v>214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215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47">
        <v>71</v>
      </c>
      <c r="B306" s="248" t="s">
        <v>626</v>
      </c>
      <c r="C306" s="257" t="s">
        <v>627</v>
      </c>
      <c r="D306" s="249" t="s">
        <v>381</v>
      </c>
      <c r="E306" s="250">
        <v>284.11700000000002</v>
      </c>
      <c r="F306" s="251"/>
      <c r="G306" s="252">
        <f>ROUND(E306*F306,2)</f>
        <v>0</v>
      </c>
      <c r="H306" s="231"/>
      <c r="I306" s="230">
        <f>ROUND(E306*H306,2)</f>
        <v>0</v>
      </c>
      <c r="J306" s="231"/>
      <c r="K306" s="230">
        <f>ROUND(E306*J306,2)</f>
        <v>0</v>
      </c>
      <c r="L306" s="230">
        <v>21</v>
      </c>
      <c r="M306" s="230">
        <f>G306*(1+L306/100)</f>
        <v>0</v>
      </c>
      <c r="N306" s="230">
        <v>0</v>
      </c>
      <c r="O306" s="230">
        <f>ROUND(E306*N306,2)</f>
        <v>0</v>
      </c>
      <c r="P306" s="230">
        <v>0</v>
      </c>
      <c r="Q306" s="230">
        <f>ROUND(E306*P306,2)</f>
        <v>0</v>
      </c>
      <c r="R306" s="230"/>
      <c r="S306" s="230" t="s">
        <v>321</v>
      </c>
      <c r="T306" s="230" t="s">
        <v>321</v>
      </c>
      <c r="U306" s="230">
        <v>1.7999999999999999E-2</v>
      </c>
      <c r="V306" s="230">
        <f>ROUND(E306*U306,2)</f>
        <v>5.1100000000000003</v>
      </c>
      <c r="W306" s="230"/>
      <c r="X306" s="230" t="s">
        <v>214</v>
      </c>
      <c r="Y306" s="210"/>
      <c r="Z306" s="210"/>
      <c r="AA306" s="210"/>
      <c r="AB306" s="210"/>
      <c r="AC306" s="210"/>
      <c r="AD306" s="210"/>
      <c r="AE306" s="210"/>
      <c r="AF306" s="210"/>
      <c r="AG306" s="210" t="s">
        <v>215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41">
        <v>72</v>
      </c>
      <c r="B307" s="242" t="s">
        <v>628</v>
      </c>
      <c r="C307" s="255" t="s">
        <v>629</v>
      </c>
      <c r="D307" s="243" t="s">
        <v>433</v>
      </c>
      <c r="E307" s="244">
        <v>10.5</v>
      </c>
      <c r="F307" s="245"/>
      <c r="G307" s="246">
        <f>ROUND(E307*F307,2)</f>
        <v>0</v>
      </c>
      <c r="H307" s="231"/>
      <c r="I307" s="230">
        <f>ROUND(E307*H307,2)</f>
        <v>0</v>
      </c>
      <c r="J307" s="231"/>
      <c r="K307" s="230">
        <f>ROUND(E307*J307,2)</f>
        <v>0</v>
      </c>
      <c r="L307" s="230">
        <v>21</v>
      </c>
      <c r="M307" s="230">
        <f>G307*(1+L307/100)</f>
        <v>0</v>
      </c>
      <c r="N307" s="230">
        <v>2.3720000000000001E-2</v>
      </c>
      <c r="O307" s="230">
        <f>ROUND(E307*N307,2)</f>
        <v>0.25</v>
      </c>
      <c r="P307" s="230">
        <v>0</v>
      </c>
      <c r="Q307" s="230">
        <f>ROUND(E307*P307,2)</f>
        <v>0</v>
      </c>
      <c r="R307" s="230"/>
      <c r="S307" s="230" t="s">
        <v>321</v>
      </c>
      <c r="T307" s="230" t="s">
        <v>321</v>
      </c>
      <c r="U307" s="230">
        <v>0.24</v>
      </c>
      <c r="V307" s="230">
        <f>ROUND(E307*U307,2)</f>
        <v>2.52</v>
      </c>
      <c r="W307" s="230"/>
      <c r="X307" s="230" t="s">
        <v>214</v>
      </c>
      <c r="Y307" s="210"/>
      <c r="Z307" s="210"/>
      <c r="AA307" s="210"/>
      <c r="AB307" s="210"/>
      <c r="AC307" s="210"/>
      <c r="AD307" s="210"/>
      <c r="AE307" s="210"/>
      <c r="AF307" s="210"/>
      <c r="AG307" s="210" t="s">
        <v>215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27"/>
      <c r="B308" s="228"/>
      <c r="C308" s="256" t="s">
        <v>630</v>
      </c>
      <c r="D308" s="232"/>
      <c r="E308" s="233">
        <v>10.5</v>
      </c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10"/>
      <c r="Z308" s="210"/>
      <c r="AA308" s="210"/>
      <c r="AB308" s="210"/>
      <c r="AC308" s="210"/>
      <c r="AD308" s="210"/>
      <c r="AE308" s="210"/>
      <c r="AF308" s="210"/>
      <c r="AG308" s="210" t="s">
        <v>195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47">
        <v>73</v>
      </c>
      <c r="B309" s="248" t="s">
        <v>631</v>
      </c>
      <c r="C309" s="257" t="s">
        <v>632</v>
      </c>
      <c r="D309" s="249" t="s">
        <v>433</v>
      </c>
      <c r="E309" s="250">
        <v>10.5</v>
      </c>
      <c r="F309" s="251"/>
      <c r="G309" s="252">
        <f>ROUND(E309*F309,2)</f>
        <v>0</v>
      </c>
      <c r="H309" s="231"/>
      <c r="I309" s="230">
        <f>ROUND(E309*H309,2)</f>
        <v>0</v>
      </c>
      <c r="J309" s="231"/>
      <c r="K309" s="230">
        <f>ROUND(E309*J309,2)</f>
        <v>0</v>
      </c>
      <c r="L309" s="230">
        <v>21</v>
      </c>
      <c r="M309" s="230">
        <f>G309*(1+L309/100)</f>
        <v>0</v>
      </c>
      <c r="N309" s="230">
        <v>2.2499999999999998E-3</v>
      </c>
      <c r="O309" s="230">
        <f>ROUND(E309*N309,2)</f>
        <v>0.02</v>
      </c>
      <c r="P309" s="230">
        <v>0</v>
      </c>
      <c r="Q309" s="230">
        <f>ROUND(E309*P309,2)</f>
        <v>0</v>
      </c>
      <c r="R309" s="230"/>
      <c r="S309" s="230" t="s">
        <v>321</v>
      </c>
      <c r="T309" s="230" t="s">
        <v>321</v>
      </c>
      <c r="U309" s="230">
        <v>0.01</v>
      </c>
      <c r="V309" s="230">
        <f>ROUND(E309*U309,2)</f>
        <v>0.11</v>
      </c>
      <c r="W309" s="230"/>
      <c r="X309" s="230" t="s">
        <v>214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215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47">
        <v>74</v>
      </c>
      <c r="B310" s="248" t="s">
        <v>633</v>
      </c>
      <c r="C310" s="257" t="s">
        <v>634</v>
      </c>
      <c r="D310" s="249" t="s">
        <v>433</v>
      </c>
      <c r="E310" s="250">
        <v>10.5</v>
      </c>
      <c r="F310" s="251"/>
      <c r="G310" s="252">
        <f>ROUND(E310*F310,2)</f>
        <v>0</v>
      </c>
      <c r="H310" s="231"/>
      <c r="I310" s="230">
        <f>ROUND(E310*H310,2)</f>
        <v>0</v>
      </c>
      <c r="J310" s="231"/>
      <c r="K310" s="230">
        <f>ROUND(E310*J310,2)</f>
        <v>0</v>
      </c>
      <c r="L310" s="230">
        <v>21</v>
      </c>
      <c r="M310" s="230">
        <f>G310*(1+L310/100)</f>
        <v>0</v>
      </c>
      <c r="N310" s="230">
        <v>0</v>
      </c>
      <c r="O310" s="230">
        <f>ROUND(E310*N310,2)</f>
        <v>0</v>
      </c>
      <c r="P310" s="230">
        <v>0</v>
      </c>
      <c r="Q310" s="230">
        <f>ROUND(E310*P310,2)</f>
        <v>0</v>
      </c>
      <c r="R310" s="230"/>
      <c r="S310" s="230" t="s">
        <v>321</v>
      </c>
      <c r="T310" s="230" t="s">
        <v>321</v>
      </c>
      <c r="U310" s="230">
        <v>0.154</v>
      </c>
      <c r="V310" s="230">
        <f>ROUND(E310*U310,2)</f>
        <v>1.62</v>
      </c>
      <c r="W310" s="230"/>
      <c r="X310" s="230" t="s">
        <v>214</v>
      </c>
      <c r="Y310" s="210"/>
      <c r="Z310" s="210"/>
      <c r="AA310" s="210"/>
      <c r="AB310" s="210"/>
      <c r="AC310" s="210"/>
      <c r="AD310" s="210"/>
      <c r="AE310" s="210"/>
      <c r="AF310" s="210"/>
      <c r="AG310" s="210" t="s">
        <v>215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5.5" x14ac:dyDescent="0.2">
      <c r="A311" s="235" t="s">
        <v>185</v>
      </c>
      <c r="B311" s="236" t="s">
        <v>130</v>
      </c>
      <c r="C311" s="254" t="s">
        <v>131</v>
      </c>
      <c r="D311" s="237"/>
      <c r="E311" s="238"/>
      <c r="F311" s="239"/>
      <c r="G311" s="240">
        <f>SUMIF(AG312:AG315,"&lt;&gt;NOR",G312:G315)</f>
        <v>0</v>
      </c>
      <c r="H311" s="234"/>
      <c r="I311" s="234">
        <f>SUM(I312:I315)</f>
        <v>0</v>
      </c>
      <c r="J311" s="234"/>
      <c r="K311" s="234">
        <f>SUM(K312:K315)</f>
        <v>0</v>
      </c>
      <c r="L311" s="234"/>
      <c r="M311" s="234">
        <f>SUM(M312:M315)</f>
        <v>0</v>
      </c>
      <c r="N311" s="234"/>
      <c r="O311" s="234">
        <f>SUM(O312:O315)</f>
        <v>0</v>
      </c>
      <c r="P311" s="234"/>
      <c r="Q311" s="234">
        <f>SUM(Q312:Q315)</f>
        <v>0</v>
      </c>
      <c r="R311" s="234"/>
      <c r="S311" s="234"/>
      <c r="T311" s="234"/>
      <c r="U311" s="234"/>
      <c r="V311" s="234">
        <f>SUM(V312:V315)</f>
        <v>35.44</v>
      </c>
      <c r="W311" s="234"/>
      <c r="X311" s="234"/>
      <c r="AG311" t="s">
        <v>186</v>
      </c>
    </row>
    <row r="312" spans="1:60" outlineLevel="1" x14ac:dyDescent="0.2">
      <c r="A312" s="241">
        <v>75</v>
      </c>
      <c r="B312" s="242" t="s">
        <v>635</v>
      </c>
      <c r="C312" s="255" t="s">
        <v>636</v>
      </c>
      <c r="D312" s="243" t="s">
        <v>381</v>
      </c>
      <c r="E312" s="244">
        <v>80.459999999999994</v>
      </c>
      <c r="F312" s="245"/>
      <c r="G312" s="246">
        <f>ROUND(E312*F312,2)</f>
        <v>0</v>
      </c>
      <c r="H312" s="231"/>
      <c r="I312" s="230">
        <f>ROUND(E312*H312,2)</f>
        <v>0</v>
      </c>
      <c r="J312" s="231"/>
      <c r="K312" s="230">
        <f>ROUND(E312*J312,2)</f>
        <v>0</v>
      </c>
      <c r="L312" s="230">
        <v>21</v>
      </c>
      <c r="M312" s="230">
        <f>G312*(1+L312/100)</f>
        <v>0</v>
      </c>
      <c r="N312" s="230">
        <v>4.0000000000000003E-5</v>
      </c>
      <c r="O312" s="230">
        <f>ROUND(E312*N312,2)</f>
        <v>0</v>
      </c>
      <c r="P312" s="230">
        <v>0</v>
      </c>
      <c r="Q312" s="230">
        <f>ROUND(E312*P312,2)</f>
        <v>0</v>
      </c>
      <c r="R312" s="230"/>
      <c r="S312" s="230" t="s">
        <v>321</v>
      </c>
      <c r="T312" s="230" t="s">
        <v>321</v>
      </c>
      <c r="U312" s="230">
        <v>0.31</v>
      </c>
      <c r="V312" s="230">
        <f>ROUND(E312*U312,2)</f>
        <v>24.94</v>
      </c>
      <c r="W312" s="230"/>
      <c r="X312" s="230" t="s">
        <v>214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215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27"/>
      <c r="B313" s="228"/>
      <c r="C313" s="256" t="s">
        <v>637</v>
      </c>
      <c r="D313" s="232"/>
      <c r="E313" s="233">
        <v>80.459999999999994</v>
      </c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10"/>
      <c r="Z313" s="210"/>
      <c r="AA313" s="210"/>
      <c r="AB313" s="210"/>
      <c r="AC313" s="210"/>
      <c r="AD313" s="210"/>
      <c r="AE313" s="210"/>
      <c r="AF313" s="210"/>
      <c r="AG313" s="210" t="s">
        <v>195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47">
        <v>76</v>
      </c>
      <c r="B314" s="248" t="s">
        <v>638</v>
      </c>
      <c r="C314" s="257" t="s">
        <v>639</v>
      </c>
      <c r="D314" s="249" t="s">
        <v>381</v>
      </c>
      <c r="E314" s="250">
        <v>80.459999999999994</v>
      </c>
      <c r="F314" s="251"/>
      <c r="G314" s="252">
        <f>ROUND(E314*F314,2)</f>
        <v>0</v>
      </c>
      <c r="H314" s="231"/>
      <c r="I314" s="230">
        <f>ROUND(E314*H314,2)</f>
        <v>0</v>
      </c>
      <c r="J314" s="231"/>
      <c r="K314" s="230">
        <f>ROUND(E314*J314,2)</f>
        <v>0</v>
      </c>
      <c r="L314" s="230">
        <v>21</v>
      </c>
      <c r="M314" s="230">
        <f>G314*(1+L314/100)</f>
        <v>0</v>
      </c>
      <c r="N314" s="230">
        <v>0</v>
      </c>
      <c r="O314" s="230">
        <f>ROUND(E314*N314,2)</f>
        <v>0</v>
      </c>
      <c r="P314" s="230">
        <v>0</v>
      </c>
      <c r="Q314" s="230">
        <f>ROUND(E314*P314,2)</f>
        <v>0</v>
      </c>
      <c r="R314" s="230"/>
      <c r="S314" s="230" t="s">
        <v>321</v>
      </c>
      <c r="T314" s="230" t="s">
        <v>321</v>
      </c>
      <c r="U314" s="230">
        <v>1.4999999999999999E-2</v>
      </c>
      <c r="V314" s="230">
        <f>ROUND(E314*U314,2)</f>
        <v>1.21</v>
      </c>
      <c r="W314" s="230"/>
      <c r="X314" s="230" t="s">
        <v>214</v>
      </c>
      <c r="Y314" s="210"/>
      <c r="Z314" s="210"/>
      <c r="AA314" s="210"/>
      <c r="AB314" s="210"/>
      <c r="AC314" s="210"/>
      <c r="AD314" s="210"/>
      <c r="AE314" s="210"/>
      <c r="AF314" s="210"/>
      <c r="AG314" s="210" t="s">
        <v>215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47">
        <v>77</v>
      </c>
      <c r="B315" s="248" t="s">
        <v>640</v>
      </c>
      <c r="C315" s="257" t="s">
        <v>641</v>
      </c>
      <c r="D315" s="249" t="s">
        <v>460</v>
      </c>
      <c r="E315" s="250">
        <v>36</v>
      </c>
      <c r="F315" s="251"/>
      <c r="G315" s="252">
        <f>ROUND(E315*F315,2)</f>
        <v>0</v>
      </c>
      <c r="H315" s="231"/>
      <c r="I315" s="230">
        <f>ROUND(E315*H315,2)</f>
        <v>0</v>
      </c>
      <c r="J315" s="231"/>
      <c r="K315" s="230">
        <f>ROUND(E315*J315,2)</f>
        <v>0</v>
      </c>
      <c r="L315" s="230">
        <v>21</v>
      </c>
      <c r="M315" s="230">
        <f>G315*(1+L315/100)</f>
        <v>0</v>
      </c>
      <c r="N315" s="230">
        <v>0</v>
      </c>
      <c r="O315" s="230">
        <f>ROUND(E315*N315,2)</f>
        <v>0</v>
      </c>
      <c r="P315" s="230">
        <v>0</v>
      </c>
      <c r="Q315" s="230">
        <f>ROUND(E315*P315,2)</f>
        <v>0</v>
      </c>
      <c r="R315" s="230"/>
      <c r="S315" s="230" t="s">
        <v>321</v>
      </c>
      <c r="T315" s="230" t="s">
        <v>321</v>
      </c>
      <c r="U315" s="230">
        <v>0.25800000000000001</v>
      </c>
      <c r="V315" s="230">
        <f>ROUND(E315*U315,2)</f>
        <v>9.2899999999999991</v>
      </c>
      <c r="W315" s="230"/>
      <c r="X315" s="230" t="s">
        <v>214</v>
      </c>
      <c r="Y315" s="210"/>
      <c r="Z315" s="210"/>
      <c r="AA315" s="210"/>
      <c r="AB315" s="210"/>
      <c r="AC315" s="210"/>
      <c r="AD315" s="210"/>
      <c r="AE315" s="210"/>
      <c r="AF315" s="210"/>
      <c r="AG315" s="210" t="s">
        <v>329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x14ac:dyDescent="0.2">
      <c r="A316" s="235" t="s">
        <v>185</v>
      </c>
      <c r="B316" s="236" t="s">
        <v>132</v>
      </c>
      <c r="C316" s="254" t="s">
        <v>133</v>
      </c>
      <c r="D316" s="237"/>
      <c r="E316" s="238"/>
      <c r="F316" s="239"/>
      <c r="G316" s="240">
        <f>SUMIF(AG317:AG317,"&lt;&gt;NOR",G317:G317)</f>
        <v>0</v>
      </c>
      <c r="H316" s="234"/>
      <c r="I316" s="234">
        <f>SUM(I317:I317)</f>
        <v>0</v>
      </c>
      <c r="J316" s="234"/>
      <c r="K316" s="234">
        <f>SUM(K317:K317)</f>
        <v>0</v>
      </c>
      <c r="L316" s="234"/>
      <c r="M316" s="234">
        <f>SUM(M317:M317)</f>
        <v>0</v>
      </c>
      <c r="N316" s="234"/>
      <c r="O316" s="234">
        <f>SUM(O317:O317)</f>
        <v>0</v>
      </c>
      <c r="P316" s="234"/>
      <c r="Q316" s="234">
        <f>SUM(Q317:Q317)</f>
        <v>0</v>
      </c>
      <c r="R316" s="234"/>
      <c r="S316" s="234"/>
      <c r="T316" s="234"/>
      <c r="U316" s="234"/>
      <c r="V316" s="234">
        <f>SUM(V317:V317)</f>
        <v>385.31</v>
      </c>
      <c r="W316" s="234"/>
      <c r="X316" s="234"/>
      <c r="AG316" t="s">
        <v>186</v>
      </c>
    </row>
    <row r="317" spans="1:60" outlineLevel="1" x14ac:dyDescent="0.2">
      <c r="A317" s="247">
        <v>78</v>
      </c>
      <c r="B317" s="248" t="s">
        <v>642</v>
      </c>
      <c r="C317" s="257" t="s">
        <v>643</v>
      </c>
      <c r="D317" s="249" t="s">
        <v>390</v>
      </c>
      <c r="E317" s="250">
        <v>926.22086999999999</v>
      </c>
      <c r="F317" s="251"/>
      <c r="G317" s="252">
        <f>ROUND(E317*F317,2)</f>
        <v>0</v>
      </c>
      <c r="H317" s="231"/>
      <c r="I317" s="230">
        <f>ROUND(E317*H317,2)</f>
        <v>0</v>
      </c>
      <c r="J317" s="231"/>
      <c r="K317" s="230">
        <f>ROUND(E317*J317,2)</f>
        <v>0</v>
      </c>
      <c r="L317" s="230">
        <v>21</v>
      </c>
      <c r="M317" s="230">
        <f>G317*(1+L317/100)</f>
        <v>0</v>
      </c>
      <c r="N317" s="230">
        <v>0</v>
      </c>
      <c r="O317" s="230">
        <f>ROUND(E317*N317,2)</f>
        <v>0</v>
      </c>
      <c r="P317" s="230">
        <v>0</v>
      </c>
      <c r="Q317" s="230">
        <f>ROUND(E317*P317,2)</f>
        <v>0</v>
      </c>
      <c r="R317" s="230"/>
      <c r="S317" s="230" t="s">
        <v>321</v>
      </c>
      <c r="T317" s="230" t="s">
        <v>321</v>
      </c>
      <c r="U317" s="230">
        <v>0.41599999999999998</v>
      </c>
      <c r="V317" s="230">
        <f>ROUND(E317*U317,2)</f>
        <v>385.31</v>
      </c>
      <c r="W317" s="230"/>
      <c r="X317" s="230" t="s">
        <v>644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645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x14ac:dyDescent="0.2">
      <c r="A318" s="235" t="s">
        <v>185</v>
      </c>
      <c r="B318" s="236" t="s">
        <v>134</v>
      </c>
      <c r="C318" s="254" t="s">
        <v>135</v>
      </c>
      <c r="D318" s="237"/>
      <c r="E318" s="238"/>
      <c r="F318" s="239"/>
      <c r="G318" s="240">
        <f>SUMIF(AG319:AG333,"&lt;&gt;NOR",G319:G333)</f>
        <v>0</v>
      </c>
      <c r="H318" s="234"/>
      <c r="I318" s="234">
        <f>SUM(I319:I333)</f>
        <v>0</v>
      </c>
      <c r="J318" s="234"/>
      <c r="K318" s="234">
        <f>SUM(K319:K333)</f>
        <v>0</v>
      </c>
      <c r="L318" s="234"/>
      <c r="M318" s="234">
        <f>SUM(M319:M333)</f>
        <v>0</v>
      </c>
      <c r="N318" s="234"/>
      <c r="O318" s="234">
        <f>SUM(O319:O333)</f>
        <v>0.13</v>
      </c>
      <c r="P318" s="234"/>
      <c r="Q318" s="234">
        <f>SUM(Q319:Q333)</f>
        <v>0</v>
      </c>
      <c r="R318" s="234"/>
      <c r="S318" s="234"/>
      <c r="T318" s="234"/>
      <c r="U318" s="234"/>
      <c r="V318" s="234">
        <f>SUM(V319:V333)</f>
        <v>20.309999999999999</v>
      </c>
      <c r="W318" s="234"/>
      <c r="X318" s="234"/>
      <c r="AG318" t="s">
        <v>186</v>
      </c>
    </row>
    <row r="319" spans="1:60" outlineLevel="1" x14ac:dyDescent="0.2">
      <c r="A319" s="247">
        <v>79</v>
      </c>
      <c r="B319" s="248" t="s">
        <v>646</v>
      </c>
      <c r="C319" s="257" t="s">
        <v>647</v>
      </c>
      <c r="D319" s="249" t="s">
        <v>381</v>
      </c>
      <c r="E319" s="250">
        <v>38.14</v>
      </c>
      <c r="F319" s="251"/>
      <c r="G319" s="252">
        <f>ROUND(E319*F319,2)</f>
        <v>0</v>
      </c>
      <c r="H319" s="231"/>
      <c r="I319" s="230">
        <f>ROUND(E319*H319,2)</f>
        <v>0</v>
      </c>
      <c r="J319" s="231"/>
      <c r="K319" s="230">
        <f>ROUND(E319*J319,2)</f>
        <v>0</v>
      </c>
      <c r="L319" s="230">
        <v>21</v>
      </c>
      <c r="M319" s="230">
        <f>G319*(1+L319/100)</f>
        <v>0</v>
      </c>
      <c r="N319" s="230">
        <v>0</v>
      </c>
      <c r="O319" s="230">
        <f>ROUND(E319*N319,2)</f>
        <v>0</v>
      </c>
      <c r="P319" s="230">
        <v>0</v>
      </c>
      <c r="Q319" s="230">
        <f>ROUND(E319*P319,2)</f>
        <v>0</v>
      </c>
      <c r="R319" s="230"/>
      <c r="S319" s="230" t="s">
        <v>321</v>
      </c>
      <c r="T319" s="230" t="s">
        <v>321</v>
      </c>
      <c r="U319" s="230">
        <v>9.5000000000000001E-2</v>
      </c>
      <c r="V319" s="230">
        <f>ROUND(E319*U319,2)</f>
        <v>3.62</v>
      </c>
      <c r="W319" s="230"/>
      <c r="X319" s="230" t="s">
        <v>214</v>
      </c>
      <c r="Y319" s="210"/>
      <c r="Z319" s="210"/>
      <c r="AA319" s="210"/>
      <c r="AB319" s="210"/>
      <c r="AC319" s="210"/>
      <c r="AD319" s="210"/>
      <c r="AE319" s="210"/>
      <c r="AF319" s="210"/>
      <c r="AG319" s="210" t="s">
        <v>648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ht="22.5" outlineLevel="1" x14ac:dyDescent="0.2">
      <c r="A320" s="241">
        <v>80</v>
      </c>
      <c r="B320" s="242" t="s">
        <v>649</v>
      </c>
      <c r="C320" s="255" t="s">
        <v>650</v>
      </c>
      <c r="D320" s="243" t="s">
        <v>381</v>
      </c>
      <c r="E320" s="244">
        <v>38.14</v>
      </c>
      <c r="F320" s="245"/>
      <c r="G320" s="246">
        <f>ROUND(E320*F320,2)</f>
        <v>0</v>
      </c>
      <c r="H320" s="231"/>
      <c r="I320" s="230">
        <f>ROUND(E320*H320,2)</f>
        <v>0</v>
      </c>
      <c r="J320" s="231"/>
      <c r="K320" s="230">
        <f>ROUND(E320*J320,2)</f>
        <v>0</v>
      </c>
      <c r="L320" s="230">
        <v>21</v>
      </c>
      <c r="M320" s="230">
        <f>G320*(1+L320/100)</f>
        <v>0</v>
      </c>
      <c r="N320" s="230">
        <v>3.3999999999999998E-3</v>
      </c>
      <c r="O320" s="230">
        <f>ROUND(E320*N320,2)</f>
        <v>0.13</v>
      </c>
      <c r="P320" s="230">
        <v>0</v>
      </c>
      <c r="Q320" s="230">
        <f>ROUND(E320*P320,2)</f>
        <v>0</v>
      </c>
      <c r="R320" s="230"/>
      <c r="S320" s="230" t="s">
        <v>321</v>
      </c>
      <c r="T320" s="230" t="s">
        <v>321</v>
      </c>
      <c r="U320" s="230">
        <v>0.39</v>
      </c>
      <c r="V320" s="230">
        <f>ROUND(E320*U320,2)</f>
        <v>14.87</v>
      </c>
      <c r="W320" s="230"/>
      <c r="X320" s="230" t="s">
        <v>214</v>
      </c>
      <c r="Y320" s="210"/>
      <c r="Z320" s="210"/>
      <c r="AA320" s="210"/>
      <c r="AB320" s="210"/>
      <c r="AC320" s="210"/>
      <c r="AD320" s="210"/>
      <c r="AE320" s="210"/>
      <c r="AF320" s="210"/>
      <c r="AG320" s="210" t="s">
        <v>648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27"/>
      <c r="B321" s="228"/>
      <c r="C321" s="256" t="s">
        <v>651</v>
      </c>
      <c r="D321" s="232"/>
      <c r="E321" s="233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10"/>
      <c r="Z321" s="210"/>
      <c r="AA321" s="210"/>
      <c r="AB321" s="210"/>
      <c r="AC321" s="210"/>
      <c r="AD321" s="210"/>
      <c r="AE321" s="210"/>
      <c r="AF321" s="210"/>
      <c r="AG321" s="210" t="s">
        <v>195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27"/>
      <c r="B322" s="228"/>
      <c r="C322" s="256" t="s">
        <v>652</v>
      </c>
      <c r="D322" s="232"/>
      <c r="E322" s="233">
        <v>6.55</v>
      </c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10"/>
      <c r="Z322" s="210"/>
      <c r="AA322" s="210"/>
      <c r="AB322" s="210"/>
      <c r="AC322" s="210"/>
      <c r="AD322" s="210"/>
      <c r="AE322" s="210"/>
      <c r="AF322" s="210"/>
      <c r="AG322" s="210" t="s">
        <v>195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27"/>
      <c r="B323" s="228"/>
      <c r="C323" s="256" t="s">
        <v>653</v>
      </c>
      <c r="D323" s="232"/>
      <c r="E323" s="233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10"/>
      <c r="Z323" s="210"/>
      <c r="AA323" s="210"/>
      <c r="AB323" s="210"/>
      <c r="AC323" s="210"/>
      <c r="AD323" s="210"/>
      <c r="AE323" s="210"/>
      <c r="AF323" s="210"/>
      <c r="AG323" s="210" t="s">
        <v>195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27"/>
      <c r="B324" s="228"/>
      <c r="C324" s="256" t="s">
        <v>654</v>
      </c>
      <c r="D324" s="232"/>
      <c r="E324" s="233">
        <v>2.9550000000000001</v>
      </c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10"/>
      <c r="Z324" s="210"/>
      <c r="AA324" s="210"/>
      <c r="AB324" s="210"/>
      <c r="AC324" s="210"/>
      <c r="AD324" s="210"/>
      <c r="AE324" s="210"/>
      <c r="AF324" s="210"/>
      <c r="AG324" s="210" t="s">
        <v>195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27"/>
      <c r="B325" s="228"/>
      <c r="C325" s="256" t="s">
        <v>655</v>
      </c>
      <c r="D325" s="232"/>
      <c r="E325" s="233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10"/>
      <c r="Z325" s="210"/>
      <c r="AA325" s="210"/>
      <c r="AB325" s="210"/>
      <c r="AC325" s="210"/>
      <c r="AD325" s="210"/>
      <c r="AE325" s="210"/>
      <c r="AF325" s="210"/>
      <c r="AG325" s="210" t="s">
        <v>195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27"/>
      <c r="B326" s="228"/>
      <c r="C326" s="256" t="s">
        <v>656</v>
      </c>
      <c r="D326" s="232"/>
      <c r="E326" s="233">
        <v>6.75</v>
      </c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10"/>
      <c r="Z326" s="210"/>
      <c r="AA326" s="210"/>
      <c r="AB326" s="210"/>
      <c r="AC326" s="210"/>
      <c r="AD326" s="210"/>
      <c r="AE326" s="210"/>
      <c r="AF326" s="210"/>
      <c r="AG326" s="210" t="s">
        <v>195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">
      <c r="A327" s="227"/>
      <c r="B327" s="228"/>
      <c r="C327" s="256" t="s">
        <v>657</v>
      </c>
      <c r="D327" s="232"/>
      <c r="E327" s="233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10"/>
      <c r="Z327" s="210"/>
      <c r="AA327" s="210"/>
      <c r="AB327" s="210"/>
      <c r="AC327" s="210"/>
      <c r="AD327" s="210"/>
      <c r="AE327" s="210"/>
      <c r="AF327" s="210"/>
      <c r="AG327" s="210" t="s">
        <v>195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27"/>
      <c r="B328" s="228"/>
      <c r="C328" s="256" t="s">
        <v>658</v>
      </c>
      <c r="D328" s="232"/>
      <c r="E328" s="233">
        <v>21.885000000000002</v>
      </c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195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41">
        <v>81</v>
      </c>
      <c r="B329" s="242" t="s">
        <v>659</v>
      </c>
      <c r="C329" s="255" t="s">
        <v>660</v>
      </c>
      <c r="D329" s="243" t="s">
        <v>433</v>
      </c>
      <c r="E329" s="244">
        <v>9.85</v>
      </c>
      <c r="F329" s="245"/>
      <c r="G329" s="246">
        <f>ROUND(E329*F329,2)</f>
        <v>0</v>
      </c>
      <c r="H329" s="231"/>
      <c r="I329" s="230">
        <f>ROUND(E329*H329,2)</f>
        <v>0</v>
      </c>
      <c r="J329" s="231"/>
      <c r="K329" s="230">
        <f>ROUND(E329*J329,2)</f>
        <v>0</v>
      </c>
      <c r="L329" s="230">
        <v>21</v>
      </c>
      <c r="M329" s="230">
        <f>G329*(1+L329/100)</f>
        <v>0</v>
      </c>
      <c r="N329" s="230">
        <v>3.2000000000000003E-4</v>
      </c>
      <c r="O329" s="230">
        <f>ROUND(E329*N329,2)</f>
        <v>0</v>
      </c>
      <c r="P329" s="230">
        <v>0</v>
      </c>
      <c r="Q329" s="230">
        <f>ROUND(E329*P329,2)</f>
        <v>0</v>
      </c>
      <c r="R329" s="230"/>
      <c r="S329" s="230" t="s">
        <v>321</v>
      </c>
      <c r="T329" s="230" t="s">
        <v>321</v>
      </c>
      <c r="U329" s="230">
        <v>0.11</v>
      </c>
      <c r="V329" s="230">
        <f>ROUND(E329*U329,2)</f>
        <v>1.08</v>
      </c>
      <c r="W329" s="230"/>
      <c r="X329" s="230" t="s">
        <v>214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648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27"/>
      <c r="B330" s="228"/>
      <c r="C330" s="256" t="s">
        <v>661</v>
      </c>
      <c r="D330" s="232"/>
      <c r="E330" s="233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10"/>
      <c r="Z330" s="210"/>
      <c r="AA330" s="210"/>
      <c r="AB330" s="210"/>
      <c r="AC330" s="210"/>
      <c r="AD330" s="210"/>
      <c r="AE330" s="210"/>
      <c r="AF330" s="210"/>
      <c r="AG330" s="210" t="s">
        <v>195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27"/>
      <c r="B331" s="228"/>
      <c r="C331" s="256" t="s">
        <v>662</v>
      </c>
      <c r="D331" s="232"/>
      <c r="E331" s="233">
        <v>9.85</v>
      </c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10"/>
      <c r="Z331" s="210"/>
      <c r="AA331" s="210"/>
      <c r="AB331" s="210"/>
      <c r="AC331" s="210"/>
      <c r="AD331" s="210"/>
      <c r="AE331" s="210"/>
      <c r="AF331" s="210"/>
      <c r="AG331" s="210" t="s">
        <v>195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41">
        <v>82</v>
      </c>
      <c r="B332" s="242" t="s">
        <v>663</v>
      </c>
      <c r="C332" s="255" t="s">
        <v>664</v>
      </c>
      <c r="D332" s="243" t="s">
        <v>460</v>
      </c>
      <c r="E332" s="244">
        <v>11</v>
      </c>
      <c r="F332" s="245"/>
      <c r="G332" s="246">
        <f>ROUND(E332*F332,2)</f>
        <v>0</v>
      </c>
      <c r="H332" s="231"/>
      <c r="I332" s="230">
        <f>ROUND(E332*H332,2)</f>
        <v>0</v>
      </c>
      <c r="J332" s="231"/>
      <c r="K332" s="230">
        <f>ROUND(E332*J332,2)</f>
        <v>0</v>
      </c>
      <c r="L332" s="230">
        <v>21</v>
      </c>
      <c r="M332" s="230">
        <f>G332*(1+L332/100)</f>
        <v>0</v>
      </c>
      <c r="N332" s="230">
        <v>4.2999999999999999E-4</v>
      </c>
      <c r="O332" s="230">
        <f>ROUND(E332*N332,2)</f>
        <v>0</v>
      </c>
      <c r="P332" s="230">
        <v>0</v>
      </c>
      <c r="Q332" s="230">
        <f>ROUND(E332*P332,2)</f>
        <v>0</v>
      </c>
      <c r="R332" s="230"/>
      <c r="S332" s="230" t="s">
        <v>321</v>
      </c>
      <c r="T332" s="230" t="s">
        <v>321</v>
      </c>
      <c r="U332" s="230">
        <v>6.7000000000000004E-2</v>
      </c>
      <c r="V332" s="230">
        <f>ROUND(E332*U332,2)</f>
        <v>0.74</v>
      </c>
      <c r="W332" s="230"/>
      <c r="X332" s="230" t="s">
        <v>214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648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27">
        <v>83</v>
      </c>
      <c r="B333" s="228" t="s">
        <v>665</v>
      </c>
      <c r="C333" s="266" t="s">
        <v>666</v>
      </c>
      <c r="D333" s="229" t="s">
        <v>0</v>
      </c>
      <c r="E333" s="265"/>
      <c r="F333" s="231"/>
      <c r="G333" s="230">
        <f>ROUND(E333*F333,2)</f>
        <v>0</v>
      </c>
      <c r="H333" s="231"/>
      <c r="I333" s="230">
        <f>ROUND(E333*H333,2)</f>
        <v>0</v>
      </c>
      <c r="J333" s="231"/>
      <c r="K333" s="230">
        <f>ROUND(E333*J333,2)</f>
        <v>0</v>
      </c>
      <c r="L333" s="230">
        <v>21</v>
      </c>
      <c r="M333" s="230">
        <f>G333*(1+L333/100)</f>
        <v>0</v>
      </c>
      <c r="N333" s="230">
        <v>0</v>
      </c>
      <c r="O333" s="230">
        <f>ROUND(E333*N333,2)</f>
        <v>0</v>
      </c>
      <c r="P333" s="230">
        <v>0</v>
      </c>
      <c r="Q333" s="230">
        <f>ROUND(E333*P333,2)</f>
        <v>0</v>
      </c>
      <c r="R333" s="230"/>
      <c r="S333" s="230" t="s">
        <v>321</v>
      </c>
      <c r="T333" s="230" t="s">
        <v>321</v>
      </c>
      <c r="U333" s="230">
        <v>0</v>
      </c>
      <c r="V333" s="230">
        <f>ROUND(E333*U333,2)</f>
        <v>0</v>
      </c>
      <c r="W333" s="230"/>
      <c r="X333" s="230" t="s">
        <v>644</v>
      </c>
      <c r="Y333" s="210"/>
      <c r="Z333" s="210"/>
      <c r="AA333" s="210"/>
      <c r="AB333" s="210"/>
      <c r="AC333" s="210"/>
      <c r="AD333" s="210"/>
      <c r="AE333" s="210"/>
      <c r="AF333" s="210"/>
      <c r="AG333" s="210" t="s">
        <v>645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x14ac:dyDescent="0.2">
      <c r="A334" s="235" t="s">
        <v>185</v>
      </c>
      <c r="B334" s="236" t="s">
        <v>136</v>
      </c>
      <c r="C334" s="254" t="s">
        <v>137</v>
      </c>
      <c r="D334" s="237"/>
      <c r="E334" s="238"/>
      <c r="F334" s="239"/>
      <c r="G334" s="240">
        <f>SUMIF(AG335:AG347,"&lt;&gt;NOR",G335:G347)</f>
        <v>0</v>
      </c>
      <c r="H334" s="234"/>
      <c r="I334" s="234">
        <f>SUM(I335:I347)</f>
        <v>0</v>
      </c>
      <c r="J334" s="234"/>
      <c r="K334" s="234">
        <f>SUM(K335:K347)</f>
        <v>0</v>
      </c>
      <c r="L334" s="234"/>
      <c r="M334" s="234">
        <f>SUM(M335:M347)</f>
        <v>0</v>
      </c>
      <c r="N334" s="234"/>
      <c r="O334" s="234">
        <f>SUM(O335:O347)</f>
        <v>0.02</v>
      </c>
      <c r="P334" s="234"/>
      <c r="Q334" s="234">
        <f>SUM(Q335:Q347)</f>
        <v>0</v>
      </c>
      <c r="R334" s="234"/>
      <c r="S334" s="234"/>
      <c r="T334" s="234"/>
      <c r="U334" s="234"/>
      <c r="V334" s="234">
        <f>SUM(V335:V347)</f>
        <v>2.7</v>
      </c>
      <c r="W334" s="234"/>
      <c r="X334" s="234"/>
      <c r="AG334" t="s">
        <v>186</v>
      </c>
    </row>
    <row r="335" spans="1:60" outlineLevel="1" x14ac:dyDescent="0.2">
      <c r="A335" s="241">
        <v>84</v>
      </c>
      <c r="B335" s="242" t="s">
        <v>667</v>
      </c>
      <c r="C335" s="255" t="s">
        <v>668</v>
      </c>
      <c r="D335" s="243" t="s">
        <v>381</v>
      </c>
      <c r="E335" s="244">
        <v>15.77</v>
      </c>
      <c r="F335" s="245"/>
      <c r="G335" s="246">
        <f>ROUND(E335*F335,2)</f>
        <v>0</v>
      </c>
      <c r="H335" s="231"/>
      <c r="I335" s="230">
        <f>ROUND(E335*H335,2)</f>
        <v>0</v>
      </c>
      <c r="J335" s="231"/>
      <c r="K335" s="230">
        <f>ROUND(E335*J335,2)</f>
        <v>0</v>
      </c>
      <c r="L335" s="230">
        <v>21</v>
      </c>
      <c r="M335" s="230">
        <f>G335*(1+L335/100)</f>
        <v>0</v>
      </c>
      <c r="N335" s="230">
        <v>5.2999999999999998E-4</v>
      </c>
      <c r="O335" s="230">
        <f>ROUND(E335*N335,2)</f>
        <v>0.01</v>
      </c>
      <c r="P335" s="230">
        <v>0</v>
      </c>
      <c r="Q335" s="230">
        <f>ROUND(E335*P335,2)</f>
        <v>0</v>
      </c>
      <c r="R335" s="230"/>
      <c r="S335" s="230" t="s">
        <v>321</v>
      </c>
      <c r="T335" s="230" t="s">
        <v>321</v>
      </c>
      <c r="U335" s="230">
        <v>0.17100000000000001</v>
      </c>
      <c r="V335" s="230">
        <f>ROUND(E335*U335,2)</f>
        <v>2.7</v>
      </c>
      <c r="W335" s="230"/>
      <c r="X335" s="230" t="s">
        <v>214</v>
      </c>
      <c r="Y335" s="210"/>
      <c r="Z335" s="210"/>
      <c r="AA335" s="210"/>
      <c r="AB335" s="210"/>
      <c r="AC335" s="210"/>
      <c r="AD335" s="210"/>
      <c r="AE335" s="210"/>
      <c r="AF335" s="210"/>
      <c r="AG335" s="210" t="s">
        <v>329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27"/>
      <c r="B336" s="228"/>
      <c r="C336" s="256" t="s">
        <v>669</v>
      </c>
      <c r="D336" s="232"/>
      <c r="E336" s="233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10"/>
      <c r="Z336" s="210"/>
      <c r="AA336" s="210"/>
      <c r="AB336" s="210"/>
      <c r="AC336" s="210"/>
      <c r="AD336" s="210"/>
      <c r="AE336" s="210"/>
      <c r="AF336" s="210"/>
      <c r="AG336" s="210" t="s">
        <v>195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">
      <c r="A337" s="227"/>
      <c r="B337" s="228"/>
      <c r="C337" s="256" t="s">
        <v>361</v>
      </c>
      <c r="D337" s="232"/>
      <c r="E337" s="233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195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">
      <c r="A338" s="227"/>
      <c r="B338" s="228"/>
      <c r="C338" s="256" t="s">
        <v>670</v>
      </c>
      <c r="D338" s="232"/>
      <c r="E338" s="233">
        <v>7.54</v>
      </c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195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27"/>
      <c r="B339" s="228"/>
      <c r="C339" s="256" t="s">
        <v>437</v>
      </c>
      <c r="D339" s="232"/>
      <c r="E339" s="233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10"/>
      <c r="Z339" s="210"/>
      <c r="AA339" s="210"/>
      <c r="AB339" s="210"/>
      <c r="AC339" s="210"/>
      <c r="AD339" s="210"/>
      <c r="AE339" s="210"/>
      <c r="AF339" s="210"/>
      <c r="AG339" s="210" t="s">
        <v>195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27"/>
      <c r="B340" s="228"/>
      <c r="C340" s="256" t="s">
        <v>671</v>
      </c>
      <c r="D340" s="232"/>
      <c r="E340" s="233">
        <v>8.23</v>
      </c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195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41">
        <v>85</v>
      </c>
      <c r="B341" s="242" t="s">
        <v>672</v>
      </c>
      <c r="C341" s="255" t="s">
        <v>673</v>
      </c>
      <c r="D341" s="243" t="s">
        <v>381</v>
      </c>
      <c r="E341" s="244">
        <v>16.243099999999998</v>
      </c>
      <c r="F341" s="245"/>
      <c r="G341" s="246">
        <f>ROUND(E341*F341,2)</f>
        <v>0</v>
      </c>
      <c r="H341" s="231"/>
      <c r="I341" s="230">
        <f>ROUND(E341*H341,2)</f>
        <v>0</v>
      </c>
      <c r="J341" s="231"/>
      <c r="K341" s="230">
        <f>ROUND(E341*J341,2)</f>
        <v>0</v>
      </c>
      <c r="L341" s="230">
        <v>21</v>
      </c>
      <c r="M341" s="230">
        <f>G341*(1+L341/100)</f>
        <v>0</v>
      </c>
      <c r="N341" s="230">
        <v>8.8000000000000003E-4</v>
      </c>
      <c r="O341" s="230">
        <f>ROUND(E341*N341,2)</f>
        <v>0.01</v>
      </c>
      <c r="P341" s="230">
        <v>0</v>
      </c>
      <c r="Q341" s="230">
        <f>ROUND(E341*P341,2)</f>
        <v>0</v>
      </c>
      <c r="R341" s="230" t="s">
        <v>674</v>
      </c>
      <c r="S341" s="230" t="s">
        <v>321</v>
      </c>
      <c r="T341" s="230" t="s">
        <v>321</v>
      </c>
      <c r="U341" s="230">
        <v>0</v>
      </c>
      <c r="V341" s="230">
        <f>ROUND(E341*U341,2)</f>
        <v>0</v>
      </c>
      <c r="W341" s="230"/>
      <c r="X341" s="230" t="s">
        <v>192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675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27"/>
      <c r="B342" s="228"/>
      <c r="C342" s="256" t="s">
        <v>669</v>
      </c>
      <c r="D342" s="232"/>
      <c r="E342" s="233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10"/>
      <c r="Z342" s="210"/>
      <c r="AA342" s="210"/>
      <c r="AB342" s="210"/>
      <c r="AC342" s="210"/>
      <c r="AD342" s="210"/>
      <c r="AE342" s="210"/>
      <c r="AF342" s="210"/>
      <c r="AG342" s="210" t="s">
        <v>195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27"/>
      <c r="B343" s="228"/>
      <c r="C343" s="256" t="s">
        <v>361</v>
      </c>
      <c r="D343" s="232"/>
      <c r="E343" s="233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195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27"/>
      <c r="B344" s="228"/>
      <c r="C344" s="256" t="s">
        <v>676</v>
      </c>
      <c r="D344" s="232"/>
      <c r="E344" s="233">
        <v>7.7662000000000004</v>
      </c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195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27"/>
      <c r="B345" s="228"/>
      <c r="C345" s="256" t="s">
        <v>437</v>
      </c>
      <c r="D345" s="232"/>
      <c r="E345" s="233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10"/>
      <c r="Z345" s="210"/>
      <c r="AA345" s="210"/>
      <c r="AB345" s="210"/>
      <c r="AC345" s="210"/>
      <c r="AD345" s="210"/>
      <c r="AE345" s="210"/>
      <c r="AF345" s="210"/>
      <c r="AG345" s="210" t="s">
        <v>195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27"/>
      <c r="B346" s="228"/>
      <c r="C346" s="256" t="s">
        <v>677</v>
      </c>
      <c r="D346" s="232"/>
      <c r="E346" s="233">
        <v>8.4769000000000005</v>
      </c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10"/>
      <c r="Z346" s="210"/>
      <c r="AA346" s="210"/>
      <c r="AB346" s="210"/>
      <c r="AC346" s="210"/>
      <c r="AD346" s="210"/>
      <c r="AE346" s="210"/>
      <c r="AF346" s="210"/>
      <c r="AG346" s="210" t="s">
        <v>195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27">
        <v>86</v>
      </c>
      <c r="B347" s="228" t="s">
        <v>678</v>
      </c>
      <c r="C347" s="266" t="s">
        <v>679</v>
      </c>
      <c r="D347" s="229" t="s">
        <v>0</v>
      </c>
      <c r="E347" s="265"/>
      <c r="F347" s="231"/>
      <c r="G347" s="230">
        <f>ROUND(E347*F347,2)</f>
        <v>0</v>
      </c>
      <c r="H347" s="231"/>
      <c r="I347" s="230">
        <f>ROUND(E347*H347,2)</f>
        <v>0</v>
      </c>
      <c r="J347" s="231"/>
      <c r="K347" s="230">
        <f>ROUND(E347*J347,2)</f>
        <v>0</v>
      </c>
      <c r="L347" s="230">
        <v>21</v>
      </c>
      <c r="M347" s="230">
        <f>G347*(1+L347/100)</f>
        <v>0</v>
      </c>
      <c r="N347" s="230">
        <v>0</v>
      </c>
      <c r="O347" s="230">
        <f>ROUND(E347*N347,2)</f>
        <v>0</v>
      </c>
      <c r="P347" s="230">
        <v>0</v>
      </c>
      <c r="Q347" s="230">
        <f>ROUND(E347*P347,2)</f>
        <v>0</v>
      </c>
      <c r="R347" s="230"/>
      <c r="S347" s="230" t="s">
        <v>321</v>
      </c>
      <c r="T347" s="230" t="s">
        <v>321</v>
      </c>
      <c r="U347" s="230">
        <v>0</v>
      </c>
      <c r="V347" s="230">
        <f>ROUND(E347*U347,2)</f>
        <v>0</v>
      </c>
      <c r="W347" s="230"/>
      <c r="X347" s="230" t="s">
        <v>644</v>
      </c>
      <c r="Y347" s="210"/>
      <c r="Z347" s="210"/>
      <c r="AA347" s="210"/>
      <c r="AB347" s="210"/>
      <c r="AC347" s="210"/>
      <c r="AD347" s="210"/>
      <c r="AE347" s="210"/>
      <c r="AF347" s="210"/>
      <c r="AG347" s="210" t="s">
        <v>645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x14ac:dyDescent="0.2">
      <c r="A348" s="235" t="s">
        <v>185</v>
      </c>
      <c r="B348" s="236" t="s">
        <v>138</v>
      </c>
      <c r="C348" s="254" t="s">
        <v>139</v>
      </c>
      <c r="D348" s="237"/>
      <c r="E348" s="238"/>
      <c r="F348" s="239"/>
      <c r="G348" s="240">
        <f>SUMIF(AG349:AG415,"&lt;&gt;NOR",G349:G415)</f>
        <v>0</v>
      </c>
      <c r="H348" s="234"/>
      <c r="I348" s="234">
        <f>SUM(I349:I415)</f>
        <v>0</v>
      </c>
      <c r="J348" s="234"/>
      <c r="K348" s="234">
        <f>SUM(K349:K415)</f>
        <v>0</v>
      </c>
      <c r="L348" s="234"/>
      <c r="M348" s="234">
        <f>SUM(M349:M415)</f>
        <v>0</v>
      </c>
      <c r="N348" s="234"/>
      <c r="O348" s="234">
        <f>SUM(O349:O415)</f>
        <v>6.77</v>
      </c>
      <c r="P348" s="234"/>
      <c r="Q348" s="234">
        <f>SUM(Q349:Q415)</f>
        <v>0</v>
      </c>
      <c r="R348" s="234"/>
      <c r="S348" s="234"/>
      <c r="T348" s="234"/>
      <c r="U348" s="234"/>
      <c r="V348" s="234">
        <f>SUM(V349:V415)</f>
        <v>253.45000000000002</v>
      </c>
      <c r="W348" s="234"/>
      <c r="X348" s="234"/>
      <c r="AG348" t="s">
        <v>186</v>
      </c>
    </row>
    <row r="349" spans="1:60" outlineLevel="1" x14ac:dyDescent="0.2">
      <c r="A349" s="241">
        <v>87</v>
      </c>
      <c r="B349" s="242" t="s">
        <v>680</v>
      </c>
      <c r="C349" s="255" t="s">
        <v>681</v>
      </c>
      <c r="D349" s="243" t="s">
        <v>433</v>
      </c>
      <c r="E349" s="244">
        <v>388.1</v>
      </c>
      <c r="F349" s="245"/>
      <c r="G349" s="246">
        <f>ROUND(E349*F349,2)</f>
        <v>0</v>
      </c>
      <c r="H349" s="231"/>
      <c r="I349" s="230">
        <f>ROUND(E349*H349,2)</f>
        <v>0</v>
      </c>
      <c r="J349" s="231"/>
      <c r="K349" s="230">
        <f>ROUND(E349*J349,2)</f>
        <v>0</v>
      </c>
      <c r="L349" s="230">
        <v>21</v>
      </c>
      <c r="M349" s="230">
        <f>G349*(1+L349/100)</f>
        <v>0</v>
      </c>
      <c r="N349" s="230">
        <v>9.8999999999999999E-4</v>
      </c>
      <c r="O349" s="230">
        <f>ROUND(E349*N349,2)</f>
        <v>0.38</v>
      </c>
      <c r="P349" s="230">
        <v>0</v>
      </c>
      <c r="Q349" s="230">
        <f>ROUND(E349*P349,2)</f>
        <v>0</v>
      </c>
      <c r="R349" s="230"/>
      <c r="S349" s="230" t="s">
        <v>321</v>
      </c>
      <c r="T349" s="230" t="s">
        <v>321</v>
      </c>
      <c r="U349" s="230">
        <v>0.26200000000000001</v>
      </c>
      <c r="V349" s="230">
        <f>ROUND(E349*U349,2)</f>
        <v>101.68</v>
      </c>
      <c r="W349" s="230"/>
      <c r="X349" s="230" t="s">
        <v>214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329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27"/>
      <c r="B350" s="228"/>
      <c r="C350" s="256" t="s">
        <v>682</v>
      </c>
      <c r="D350" s="232"/>
      <c r="E350" s="233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195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27"/>
      <c r="B351" s="228"/>
      <c r="C351" s="256" t="s">
        <v>683</v>
      </c>
      <c r="D351" s="232"/>
      <c r="E351" s="233">
        <v>52.8</v>
      </c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10"/>
      <c r="Z351" s="210"/>
      <c r="AA351" s="210"/>
      <c r="AB351" s="210"/>
      <c r="AC351" s="210"/>
      <c r="AD351" s="210"/>
      <c r="AE351" s="210"/>
      <c r="AF351" s="210"/>
      <c r="AG351" s="210" t="s">
        <v>195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">
      <c r="A352" s="227"/>
      <c r="B352" s="228"/>
      <c r="C352" s="256" t="s">
        <v>684</v>
      </c>
      <c r="D352" s="232"/>
      <c r="E352" s="233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10"/>
      <c r="Z352" s="210"/>
      <c r="AA352" s="210"/>
      <c r="AB352" s="210"/>
      <c r="AC352" s="210"/>
      <c r="AD352" s="210"/>
      <c r="AE352" s="210"/>
      <c r="AF352" s="210"/>
      <c r="AG352" s="210" t="s">
        <v>195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27"/>
      <c r="B353" s="228"/>
      <c r="C353" s="256" t="s">
        <v>685</v>
      </c>
      <c r="D353" s="232"/>
      <c r="E353" s="233">
        <v>183.6</v>
      </c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10"/>
      <c r="Z353" s="210"/>
      <c r="AA353" s="210"/>
      <c r="AB353" s="210"/>
      <c r="AC353" s="210"/>
      <c r="AD353" s="210"/>
      <c r="AE353" s="210"/>
      <c r="AF353" s="210"/>
      <c r="AG353" s="210" t="s">
        <v>195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27"/>
      <c r="B354" s="228"/>
      <c r="C354" s="256" t="s">
        <v>686</v>
      </c>
      <c r="D354" s="232"/>
      <c r="E354" s="233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10"/>
      <c r="Z354" s="210"/>
      <c r="AA354" s="210"/>
      <c r="AB354" s="210"/>
      <c r="AC354" s="210"/>
      <c r="AD354" s="210"/>
      <c r="AE354" s="210"/>
      <c r="AF354" s="210"/>
      <c r="AG354" s="210" t="s">
        <v>195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27"/>
      <c r="B355" s="228"/>
      <c r="C355" s="256" t="s">
        <v>687</v>
      </c>
      <c r="D355" s="232"/>
      <c r="E355" s="233">
        <v>64</v>
      </c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10"/>
      <c r="Z355" s="210"/>
      <c r="AA355" s="210"/>
      <c r="AB355" s="210"/>
      <c r="AC355" s="210"/>
      <c r="AD355" s="210"/>
      <c r="AE355" s="210"/>
      <c r="AF355" s="210"/>
      <c r="AG355" s="210" t="s">
        <v>195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27"/>
      <c r="B356" s="228"/>
      <c r="C356" s="256" t="s">
        <v>688</v>
      </c>
      <c r="D356" s="232"/>
      <c r="E356" s="233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10"/>
      <c r="Z356" s="210"/>
      <c r="AA356" s="210"/>
      <c r="AB356" s="210"/>
      <c r="AC356" s="210"/>
      <c r="AD356" s="210"/>
      <c r="AE356" s="210"/>
      <c r="AF356" s="210"/>
      <c r="AG356" s="210" t="s">
        <v>195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">
      <c r="A357" s="227"/>
      <c r="B357" s="228"/>
      <c r="C357" s="256" t="s">
        <v>689</v>
      </c>
      <c r="D357" s="232"/>
      <c r="E357" s="233">
        <v>87.7</v>
      </c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10"/>
      <c r="Z357" s="210"/>
      <c r="AA357" s="210"/>
      <c r="AB357" s="210"/>
      <c r="AC357" s="210"/>
      <c r="AD357" s="210"/>
      <c r="AE357" s="210"/>
      <c r="AF357" s="210"/>
      <c r="AG357" s="210" t="s">
        <v>195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41">
        <v>88</v>
      </c>
      <c r="B358" s="242" t="s">
        <v>690</v>
      </c>
      <c r="C358" s="255" t="s">
        <v>691</v>
      </c>
      <c r="D358" s="243" t="s">
        <v>433</v>
      </c>
      <c r="E358" s="244">
        <v>326.60000000000002</v>
      </c>
      <c r="F358" s="245"/>
      <c r="G358" s="246">
        <f>ROUND(E358*F358,2)</f>
        <v>0</v>
      </c>
      <c r="H358" s="231"/>
      <c r="I358" s="230">
        <f>ROUND(E358*H358,2)</f>
        <v>0</v>
      </c>
      <c r="J358" s="231"/>
      <c r="K358" s="230">
        <f>ROUND(E358*J358,2)</f>
        <v>0</v>
      </c>
      <c r="L358" s="230">
        <v>21</v>
      </c>
      <c r="M358" s="230">
        <f>G358*(1+L358/100)</f>
        <v>0</v>
      </c>
      <c r="N358" s="230">
        <v>9.8999999999999999E-4</v>
      </c>
      <c r="O358" s="230">
        <f>ROUND(E358*N358,2)</f>
        <v>0.32</v>
      </c>
      <c r="P358" s="230">
        <v>0</v>
      </c>
      <c r="Q358" s="230">
        <f>ROUND(E358*P358,2)</f>
        <v>0</v>
      </c>
      <c r="R358" s="230"/>
      <c r="S358" s="230" t="s">
        <v>321</v>
      </c>
      <c r="T358" s="230" t="s">
        <v>321</v>
      </c>
      <c r="U358" s="230">
        <v>0.36099999999999999</v>
      </c>
      <c r="V358" s="230">
        <f>ROUND(E358*U358,2)</f>
        <v>117.9</v>
      </c>
      <c r="W358" s="230"/>
      <c r="X358" s="230" t="s">
        <v>214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329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27"/>
      <c r="B359" s="228"/>
      <c r="C359" s="256" t="s">
        <v>692</v>
      </c>
      <c r="D359" s="232"/>
      <c r="E359" s="233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10"/>
      <c r="Z359" s="210"/>
      <c r="AA359" s="210"/>
      <c r="AB359" s="210"/>
      <c r="AC359" s="210"/>
      <c r="AD359" s="210"/>
      <c r="AE359" s="210"/>
      <c r="AF359" s="210"/>
      <c r="AG359" s="210" t="s">
        <v>195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27"/>
      <c r="B360" s="228"/>
      <c r="C360" s="256" t="s">
        <v>693</v>
      </c>
      <c r="D360" s="232"/>
      <c r="E360" s="233">
        <v>50.7</v>
      </c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195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27"/>
      <c r="B361" s="228"/>
      <c r="C361" s="256" t="s">
        <v>694</v>
      </c>
      <c r="D361" s="232"/>
      <c r="E361" s="233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10"/>
      <c r="Z361" s="210"/>
      <c r="AA361" s="210"/>
      <c r="AB361" s="210"/>
      <c r="AC361" s="210"/>
      <c r="AD361" s="210"/>
      <c r="AE361" s="210"/>
      <c r="AF361" s="210"/>
      <c r="AG361" s="210" t="s">
        <v>195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">
      <c r="A362" s="227"/>
      <c r="B362" s="228"/>
      <c r="C362" s="256" t="s">
        <v>695</v>
      </c>
      <c r="D362" s="232"/>
      <c r="E362" s="233">
        <v>234.5</v>
      </c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10"/>
      <c r="Z362" s="210"/>
      <c r="AA362" s="210"/>
      <c r="AB362" s="210"/>
      <c r="AC362" s="210"/>
      <c r="AD362" s="210"/>
      <c r="AE362" s="210"/>
      <c r="AF362" s="210"/>
      <c r="AG362" s="210" t="s">
        <v>195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27"/>
      <c r="B363" s="228"/>
      <c r="C363" s="256" t="s">
        <v>696</v>
      </c>
      <c r="D363" s="232"/>
      <c r="E363" s="233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10"/>
      <c r="Z363" s="210"/>
      <c r="AA363" s="210"/>
      <c r="AB363" s="210"/>
      <c r="AC363" s="210"/>
      <c r="AD363" s="210"/>
      <c r="AE363" s="210"/>
      <c r="AF363" s="210"/>
      <c r="AG363" s="210" t="s">
        <v>195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">
      <c r="A364" s="227"/>
      <c r="B364" s="228"/>
      <c r="C364" s="256" t="s">
        <v>697</v>
      </c>
      <c r="D364" s="232"/>
      <c r="E364" s="233">
        <v>19.8</v>
      </c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195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">
      <c r="A365" s="227"/>
      <c r="B365" s="228"/>
      <c r="C365" s="256" t="s">
        <v>698</v>
      </c>
      <c r="D365" s="232"/>
      <c r="E365" s="233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10"/>
      <c r="Z365" s="210"/>
      <c r="AA365" s="210"/>
      <c r="AB365" s="210"/>
      <c r="AC365" s="210"/>
      <c r="AD365" s="210"/>
      <c r="AE365" s="210"/>
      <c r="AF365" s="210"/>
      <c r="AG365" s="210" t="s">
        <v>195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">
      <c r="A366" s="227"/>
      <c r="B366" s="228"/>
      <c r="C366" s="256" t="s">
        <v>699</v>
      </c>
      <c r="D366" s="232"/>
      <c r="E366" s="233">
        <v>21.6</v>
      </c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195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1" x14ac:dyDescent="0.2">
      <c r="A367" s="241">
        <v>89</v>
      </c>
      <c r="B367" s="242" t="s">
        <v>700</v>
      </c>
      <c r="C367" s="255" t="s">
        <v>701</v>
      </c>
      <c r="D367" s="243" t="s">
        <v>381</v>
      </c>
      <c r="E367" s="244">
        <v>217.11</v>
      </c>
      <c r="F367" s="245"/>
      <c r="G367" s="246">
        <f>ROUND(E367*F367,2)</f>
        <v>0</v>
      </c>
      <c r="H367" s="231"/>
      <c r="I367" s="230">
        <f>ROUND(E367*H367,2)</f>
        <v>0</v>
      </c>
      <c r="J367" s="231"/>
      <c r="K367" s="230">
        <f>ROUND(E367*J367,2)</f>
        <v>0</v>
      </c>
      <c r="L367" s="230">
        <v>21</v>
      </c>
      <c r="M367" s="230">
        <f>G367*(1+L367/100)</f>
        <v>0</v>
      </c>
      <c r="N367" s="230">
        <v>4.0299999999999997E-3</v>
      </c>
      <c r="O367" s="230">
        <f>ROUND(E367*N367,2)</f>
        <v>0.87</v>
      </c>
      <c r="P367" s="230">
        <v>0</v>
      </c>
      <c r="Q367" s="230">
        <f>ROUND(E367*P367,2)</f>
        <v>0</v>
      </c>
      <c r="R367" s="230"/>
      <c r="S367" s="230" t="s">
        <v>321</v>
      </c>
      <c r="T367" s="230" t="s">
        <v>321</v>
      </c>
      <c r="U367" s="230">
        <v>0.156</v>
      </c>
      <c r="V367" s="230">
        <f>ROUND(E367*U367,2)</f>
        <v>33.869999999999997</v>
      </c>
      <c r="W367" s="230"/>
      <c r="X367" s="230" t="s">
        <v>214</v>
      </c>
      <c r="Y367" s="210"/>
      <c r="Z367" s="210"/>
      <c r="AA367" s="210"/>
      <c r="AB367" s="210"/>
      <c r="AC367" s="210"/>
      <c r="AD367" s="210"/>
      <c r="AE367" s="210"/>
      <c r="AF367" s="210"/>
      <c r="AG367" s="210" t="s">
        <v>329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">
      <c r="A368" s="227"/>
      <c r="B368" s="228"/>
      <c r="C368" s="256" t="s">
        <v>361</v>
      </c>
      <c r="D368" s="232"/>
      <c r="E368" s="233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10"/>
      <c r="Z368" s="210"/>
      <c r="AA368" s="210"/>
      <c r="AB368" s="210"/>
      <c r="AC368" s="210"/>
      <c r="AD368" s="210"/>
      <c r="AE368" s="210"/>
      <c r="AF368" s="210"/>
      <c r="AG368" s="210" t="s">
        <v>195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27"/>
      <c r="B369" s="228"/>
      <c r="C369" s="256" t="s">
        <v>702</v>
      </c>
      <c r="D369" s="232"/>
      <c r="E369" s="233">
        <v>130</v>
      </c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195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">
      <c r="A370" s="227"/>
      <c r="B370" s="228"/>
      <c r="C370" s="256" t="s">
        <v>437</v>
      </c>
      <c r="D370" s="232"/>
      <c r="E370" s="233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10"/>
      <c r="Z370" s="210"/>
      <c r="AA370" s="210"/>
      <c r="AB370" s="210"/>
      <c r="AC370" s="210"/>
      <c r="AD370" s="210"/>
      <c r="AE370" s="210"/>
      <c r="AF370" s="210"/>
      <c r="AG370" s="210" t="s">
        <v>195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27"/>
      <c r="B371" s="228"/>
      <c r="C371" s="256" t="s">
        <v>703</v>
      </c>
      <c r="D371" s="232"/>
      <c r="E371" s="233">
        <v>99.36</v>
      </c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10"/>
      <c r="Z371" s="210"/>
      <c r="AA371" s="210"/>
      <c r="AB371" s="210"/>
      <c r="AC371" s="210"/>
      <c r="AD371" s="210"/>
      <c r="AE371" s="210"/>
      <c r="AF371" s="210"/>
      <c r="AG371" s="210" t="s">
        <v>195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">
      <c r="A372" s="227"/>
      <c r="B372" s="228"/>
      <c r="C372" s="256" t="s">
        <v>704</v>
      </c>
      <c r="D372" s="232"/>
      <c r="E372" s="233">
        <v>-12.25</v>
      </c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10"/>
      <c r="Z372" s="210"/>
      <c r="AA372" s="210"/>
      <c r="AB372" s="210"/>
      <c r="AC372" s="210"/>
      <c r="AD372" s="210"/>
      <c r="AE372" s="210"/>
      <c r="AF372" s="210"/>
      <c r="AG372" s="210" t="s">
        <v>195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41">
        <v>90</v>
      </c>
      <c r="B373" s="242" t="s">
        <v>705</v>
      </c>
      <c r="C373" s="255" t="s">
        <v>706</v>
      </c>
      <c r="D373" s="243" t="s">
        <v>320</v>
      </c>
      <c r="E373" s="244">
        <v>10.445270000000001</v>
      </c>
      <c r="F373" s="245"/>
      <c r="G373" s="246">
        <f>ROUND(E373*F373,2)</f>
        <v>0</v>
      </c>
      <c r="H373" s="231"/>
      <c r="I373" s="230">
        <f>ROUND(E373*H373,2)</f>
        <v>0</v>
      </c>
      <c r="J373" s="231"/>
      <c r="K373" s="230">
        <f>ROUND(E373*J373,2)</f>
        <v>0</v>
      </c>
      <c r="L373" s="230">
        <v>21</v>
      </c>
      <c r="M373" s="230">
        <f>G373*(1+L373/100)</f>
        <v>0</v>
      </c>
      <c r="N373" s="230">
        <v>2.3570000000000001E-2</v>
      </c>
      <c r="O373" s="230">
        <f>ROUND(E373*N373,2)</f>
        <v>0.25</v>
      </c>
      <c r="P373" s="230">
        <v>0</v>
      </c>
      <c r="Q373" s="230">
        <f>ROUND(E373*P373,2)</f>
        <v>0</v>
      </c>
      <c r="R373" s="230"/>
      <c r="S373" s="230" t="s">
        <v>321</v>
      </c>
      <c r="T373" s="230" t="s">
        <v>321</v>
      </c>
      <c r="U373" s="230">
        <v>0</v>
      </c>
      <c r="V373" s="230">
        <f>ROUND(E373*U373,2)</f>
        <v>0</v>
      </c>
      <c r="W373" s="230"/>
      <c r="X373" s="230" t="s">
        <v>214</v>
      </c>
      <c r="Y373" s="210"/>
      <c r="Z373" s="210"/>
      <c r="AA373" s="210"/>
      <c r="AB373" s="210"/>
      <c r="AC373" s="210"/>
      <c r="AD373" s="210"/>
      <c r="AE373" s="210"/>
      <c r="AF373" s="210"/>
      <c r="AG373" s="210" t="s">
        <v>648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">
      <c r="A374" s="227"/>
      <c r="B374" s="228"/>
      <c r="C374" s="256" t="s">
        <v>692</v>
      </c>
      <c r="D374" s="232"/>
      <c r="E374" s="233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10"/>
      <c r="Z374" s="210"/>
      <c r="AA374" s="210"/>
      <c r="AB374" s="210"/>
      <c r="AC374" s="210"/>
      <c r="AD374" s="210"/>
      <c r="AE374" s="210"/>
      <c r="AF374" s="210"/>
      <c r="AG374" s="210" t="s">
        <v>195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">
      <c r="A375" s="227"/>
      <c r="B375" s="228"/>
      <c r="C375" s="256" t="s">
        <v>707</v>
      </c>
      <c r="D375" s="232"/>
      <c r="E375" s="233">
        <v>1.0707800000000001</v>
      </c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10"/>
      <c r="Z375" s="210"/>
      <c r="AA375" s="210"/>
      <c r="AB375" s="210"/>
      <c r="AC375" s="210"/>
      <c r="AD375" s="210"/>
      <c r="AE375" s="210"/>
      <c r="AF375" s="210"/>
      <c r="AG375" s="210" t="s">
        <v>195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27"/>
      <c r="B376" s="228"/>
      <c r="C376" s="256" t="s">
        <v>682</v>
      </c>
      <c r="D376" s="232"/>
      <c r="E376" s="233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195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">
      <c r="A377" s="227"/>
      <c r="B377" s="228"/>
      <c r="C377" s="256" t="s">
        <v>708</v>
      </c>
      <c r="D377" s="232"/>
      <c r="E377" s="233">
        <v>0.23232</v>
      </c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10"/>
      <c r="Z377" s="210"/>
      <c r="AA377" s="210"/>
      <c r="AB377" s="210"/>
      <c r="AC377" s="210"/>
      <c r="AD377" s="210"/>
      <c r="AE377" s="210"/>
      <c r="AF377" s="210"/>
      <c r="AG377" s="210" t="s">
        <v>195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27"/>
      <c r="B378" s="228"/>
      <c r="C378" s="256" t="s">
        <v>684</v>
      </c>
      <c r="D378" s="232"/>
      <c r="E378" s="233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195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27"/>
      <c r="B379" s="228"/>
      <c r="C379" s="256" t="s">
        <v>709</v>
      </c>
      <c r="D379" s="232"/>
      <c r="E379" s="233">
        <v>1.6964600000000001</v>
      </c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10"/>
      <c r="Z379" s="210"/>
      <c r="AA379" s="210"/>
      <c r="AB379" s="210"/>
      <c r="AC379" s="210"/>
      <c r="AD379" s="210"/>
      <c r="AE379" s="210"/>
      <c r="AF379" s="210"/>
      <c r="AG379" s="210" t="s">
        <v>195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27"/>
      <c r="B380" s="228"/>
      <c r="C380" s="256" t="s">
        <v>686</v>
      </c>
      <c r="D380" s="232"/>
      <c r="E380" s="233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10"/>
      <c r="Z380" s="210"/>
      <c r="AA380" s="210"/>
      <c r="AB380" s="210"/>
      <c r="AC380" s="210"/>
      <c r="AD380" s="210"/>
      <c r="AE380" s="210"/>
      <c r="AF380" s="210"/>
      <c r="AG380" s="210" t="s">
        <v>195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27"/>
      <c r="B381" s="228"/>
      <c r="C381" s="256" t="s">
        <v>710</v>
      </c>
      <c r="D381" s="232"/>
      <c r="E381" s="233">
        <v>0.56320000000000003</v>
      </c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10"/>
      <c r="Z381" s="210"/>
      <c r="AA381" s="210"/>
      <c r="AB381" s="210"/>
      <c r="AC381" s="210"/>
      <c r="AD381" s="210"/>
      <c r="AE381" s="210"/>
      <c r="AF381" s="210"/>
      <c r="AG381" s="210" t="s">
        <v>195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27"/>
      <c r="B382" s="228"/>
      <c r="C382" s="256" t="s">
        <v>688</v>
      </c>
      <c r="D382" s="232"/>
      <c r="E382" s="233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10"/>
      <c r="Z382" s="210"/>
      <c r="AA382" s="210"/>
      <c r="AB382" s="210"/>
      <c r="AC382" s="210"/>
      <c r="AD382" s="210"/>
      <c r="AE382" s="210"/>
      <c r="AF382" s="210"/>
      <c r="AG382" s="210" t="s">
        <v>195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">
      <c r="A383" s="227"/>
      <c r="B383" s="228"/>
      <c r="C383" s="256" t="s">
        <v>711</v>
      </c>
      <c r="D383" s="232"/>
      <c r="E383" s="233">
        <v>0.43219000000000002</v>
      </c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10"/>
      <c r="Z383" s="210"/>
      <c r="AA383" s="210"/>
      <c r="AB383" s="210"/>
      <c r="AC383" s="210"/>
      <c r="AD383" s="210"/>
      <c r="AE383" s="210"/>
      <c r="AF383" s="210"/>
      <c r="AG383" s="210" t="s">
        <v>195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27"/>
      <c r="B384" s="228"/>
      <c r="C384" s="256" t="s">
        <v>694</v>
      </c>
      <c r="D384" s="232"/>
      <c r="E384" s="233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10"/>
      <c r="Z384" s="210"/>
      <c r="AA384" s="210"/>
      <c r="AB384" s="210"/>
      <c r="AC384" s="210"/>
      <c r="AD384" s="210"/>
      <c r="AE384" s="210"/>
      <c r="AF384" s="210"/>
      <c r="AG384" s="210" t="s">
        <v>195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">
      <c r="A385" s="227"/>
      <c r="B385" s="228"/>
      <c r="C385" s="256" t="s">
        <v>712</v>
      </c>
      <c r="D385" s="232"/>
      <c r="E385" s="233">
        <v>4.1272000000000002</v>
      </c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10"/>
      <c r="Z385" s="210"/>
      <c r="AA385" s="210"/>
      <c r="AB385" s="210"/>
      <c r="AC385" s="210"/>
      <c r="AD385" s="210"/>
      <c r="AE385" s="210"/>
      <c r="AF385" s="210"/>
      <c r="AG385" s="210" t="s">
        <v>195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27"/>
      <c r="B386" s="228"/>
      <c r="C386" s="256" t="s">
        <v>696</v>
      </c>
      <c r="D386" s="232"/>
      <c r="E386" s="233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10"/>
      <c r="Z386" s="210"/>
      <c r="AA386" s="210"/>
      <c r="AB386" s="210"/>
      <c r="AC386" s="210"/>
      <c r="AD386" s="210"/>
      <c r="AE386" s="210"/>
      <c r="AF386" s="210"/>
      <c r="AG386" s="210" t="s">
        <v>195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27"/>
      <c r="B387" s="228"/>
      <c r="C387" s="256" t="s">
        <v>713</v>
      </c>
      <c r="D387" s="232"/>
      <c r="E387" s="233">
        <v>4.2689999999999999E-2</v>
      </c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10"/>
      <c r="Z387" s="210"/>
      <c r="AA387" s="210"/>
      <c r="AB387" s="210"/>
      <c r="AC387" s="210"/>
      <c r="AD387" s="210"/>
      <c r="AE387" s="210"/>
      <c r="AF387" s="210"/>
      <c r="AG387" s="210" t="s">
        <v>195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27"/>
      <c r="B388" s="228"/>
      <c r="C388" s="256" t="s">
        <v>698</v>
      </c>
      <c r="D388" s="232"/>
      <c r="E388" s="233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10"/>
      <c r="Z388" s="210"/>
      <c r="AA388" s="210"/>
      <c r="AB388" s="210"/>
      <c r="AC388" s="210"/>
      <c r="AD388" s="210"/>
      <c r="AE388" s="210"/>
      <c r="AF388" s="210"/>
      <c r="AG388" s="210" t="s">
        <v>195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27"/>
      <c r="B389" s="228"/>
      <c r="C389" s="256" t="s">
        <v>714</v>
      </c>
      <c r="D389" s="232"/>
      <c r="E389" s="233">
        <v>0.53222000000000003</v>
      </c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10"/>
      <c r="Z389" s="210"/>
      <c r="AA389" s="210"/>
      <c r="AB389" s="210"/>
      <c r="AC389" s="210"/>
      <c r="AD389" s="210"/>
      <c r="AE389" s="210"/>
      <c r="AF389" s="210"/>
      <c r="AG389" s="210" t="s">
        <v>195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">
      <c r="A390" s="227"/>
      <c r="B390" s="228"/>
      <c r="C390" s="256" t="s">
        <v>715</v>
      </c>
      <c r="D390" s="232"/>
      <c r="E390" s="233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10"/>
      <c r="Z390" s="210"/>
      <c r="AA390" s="210"/>
      <c r="AB390" s="210"/>
      <c r="AC390" s="210"/>
      <c r="AD390" s="210"/>
      <c r="AE390" s="210"/>
      <c r="AF390" s="210"/>
      <c r="AG390" s="210" t="s">
        <v>195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27"/>
      <c r="B391" s="228"/>
      <c r="C391" s="256" t="s">
        <v>716</v>
      </c>
      <c r="D391" s="232"/>
      <c r="E391" s="233">
        <v>1.74821</v>
      </c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10"/>
      <c r="Z391" s="210"/>
      <c r="AA391" s="210"/>
      <c r="AB391" s="210"/>
      <c r="AC391" s="210"/>
      <c r="AD391" s="210"/>
      <c r="AE391" s="210"/>
      <c r="AF391" s="210"/>
      <c r="AG391" s="210" t="s">
        <v>195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ht="22.5" outlineLevel="1" x14ac:dyDescent="0.2">
      <c r="A392" s="247">
        <v>91</v>
      </c>
      <c r="B392" s="248" t="s">
        <v>717</v>
      </c>
      <c r="C392" s="257" t="s">
        <v>718</v>
      </c>
      <c r="D392" s="249" t="s">
        <v>320</v>
      </c>
      <c r="E392" s="250">
        <v>10.445</v>
      </c>
      <c r="F392" s="251"/>
      <c r="G392" s="252">
        <f>ROUND(E392*F392,2)</f>
        <v>0</v>
      </c>
      <c r="H392" s="231"/>
      <c r="I392" s="230">
        <f>ROUND(E392*H392,2)</f>
        <v>0</v>
      </c>
      <c r="J392" s="231"/>
      <c r="K392" s="230">
        <f>ROUND(E392*J392,2)</f>
        <v>0</v>
      </c>
      <c r="L392" s="230">
        <v>21</v>
      </c>
      <c r="M392" s="230">
        <f>G392*(1+L392/100)</f>
        <v>0</v>
      </c>
      <c r="N392" s="230">
        <v>1.6500000000000001E-2</v>
      </c>
      <c r="O392" s="230">
        <f>ROUND(E392*N392,2)</f>
        <v>0.17</v>
      </c>
      <c r="P392" s="230">
        <v>0</v>
      </c>
      <c r="Q392" s="230">
        <f>ROUND(E392*P392,2)</f>
        <v>0</v>
      </c>
      <c r="R392" s="230"/>
      <c r="S392" s="230" t="s">
        <v>321</v>
      </c>
      <c r="T392" s="230" t="s">
        <v>321</v>
      </c>
      <c r="U392" s="230">
        <v>0</v>
      </c>
      <c r="V392" s="230">
        <f>ROUND(E392*U392,2)</f>
        <v>0</v>
      </c>
      <c r="W392" s="230"/>
      <c r="X392" s="230" t="s">
        <v>214</v>
      </c>
      <c r="Y392" s="210"/>
      <c r="Z392" s="210"/>
      <c r="AA392" s="210"/>
      <c r="AB392" s="210"/>
      <c r="AC392" s="210"/>
      <c r="AD392" s="210"/>
      <c r="AE392" s="210"/>
      <c r="AF392" s="210"/>
      <c r="AG392" s="210" t="s">
        <v>648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41">
        <v>92</v>
      </c>
      <c r="B393" s="242" t="s">
        <v>719</v>
      </c>
      <c r="C393" s="255" t="s">
        <v>720</v>
      </c>
      <c r="D393" s="243" t="s">
        <v>460</v>
      </c>
      <c r="E393" s="244">
        <v>52.566670000000002</v>
      </c>
      <c r="F393" s="245"/>
      <c r="G393" s="246">
        <f>ROUND(E393*F393,2)</f>
        <v>0</v>
      </c>
      <c r="H393" s="231"/>
      <c r="I393" s="230">
        <f>ROUND(E393*H393,2)</f>
        <v>0</v>
      </c>
      <c r="J393" s="231"/>
      <c r="K393" s="230">
        <f>ROUND(E393*J393,2)</f>
        <v>0</v>
      </c>
      <c r="L393" s="230">
        <v>21</v>
      </c>
      <c r="M393" s="230">
        <f>G393*(1+L393/100)</f>
        <v>0</v>
      </c>
      <c r="N393" s="230">
        <v>0</v>
      </c>
      <c r="O393" s="230">
        <f>ROUND(E393*N393,2)</f>
        <v>0</v>
      </c>
      <c r="P393" s="230">
        <v>0</v>
      </c>
      <c r="Q393" s="230">
        <f>ROUND(E393*P393,2)</f>
        <v>0</v>
      </c>
      <c r="R393" s="230"/>
      <c r="S393" s="230" t="s">
        <v>190</v>
      </c>
      <c r="T393" s="230" t="s">
        <v>191</v>
      </c>
      <c r="U393" s="230">
        <v>0</v>
      </c>
      <c r="V393" s="230">
        <f>ROUND(E393*U393,2)</f>
        <v>0</v>
      </c>
      <c r="W393" s="230"/>
      <c r="X393" s="230" t="s">
        <v>214</v>
      </c>
      <c r="Y393" s="210"/>
      <c r="Z393" s="210"/>
      <c r="AA393" s="210"/>
      <c r="AB393" s="210"/>
      <c r="AC393" s="210"/>
      <c r="AD393" s="210"/>
      <c r="AE393" s="210"/>
      <c r="AF393" s="210"/>
      <c r="AG393" s="210" t="s">
        <v>329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27"/>
      <c r="B394" s="228"/>
      <c r="C394" s="256" t="s">
        <v>361</v>
      </c>
      <c r="D394" s="232"/>
      <c r="E394" s="233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10"/>
      <c r="Z394" s="210"/>
      <c r="AA394" s="210"/>
      <c r="AB394" s="210"/>
      <c r="AC394" s="210"/>
      <c r="AD394" s="210"/>
      <c r="AE394" s="210"/>
      <c r="AF394" s="210"/>
      <c r="AG394" s="210" t="s">
        <v>195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27"/>
      <c r="B395" s="228"/>
      <c r="C395" s="256" t="s">
        <v>721</v>
      </c>
      <c r="D395" s="232"/>
      <c r="E395" s="233">
        <v>25.133330000000001</v>
      </c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10"/>
      <c r="Z395" s="210"/>
      <c r="AA395" s="210"/>
      <c r="AB395" s="210"/>
      <c r="AC395" s="210"/>
      <c r="AD395" s="210"/>
      <c r="AE395" s="210"/>
      <c r="AF395" s="210"/>
      <c r="AG395" s="210" t="s">
        <v>195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">
      <c r="A396" s="227"/>
      <c r="B396" s="228"/>
      <c r="C396" s="256" t="s">
        <v>437</v>
      </c>
      <c r="D396" s="232"/>
      <c r="E396" s="233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10"/>
      <c r="Z396" s="210"/>
      <c r="AA396" s="210"/>
      <c r="AB396" s="210"/>
      <c r="AC396" s="210"/>
      <c r="AD396" s="210"/>
      <c r="AE396" s="210"/>
      <c r="AF396" s="210"/>
      <c r="AG396" s="210" t="s">
        <v>195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27"/>
      <c r="B397" s="228"/>
      <c r="C397" s="256" t="s">
        <v>722</v>
      </c>
      <c r="D397" s="232"/>
      <c r="E397" s="233">
        <v>27.433330000000002</v>
      </c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195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41">
        <v>93</v>
      </c>
      <c r="B398" s="242" t="s">
        <v>723</v>
      </c>
      <c r="C398" s="255" t="s">
        <v>724</v>
      </c>
      <c r="D398" s="243" t="s">
        <v>320</v>
      </c>
      <c r="E398" s="244">
        <v>8.6970700000000001</v>
      </c>
      <c r="F398" s="245"/>
      <c r="G398" s="246">
        <f>ROUND(E398*F398,2)</f>
        <v>0</v>
      </c>
      <c r="H398" s="231"/>
      <c r="I398" s="230">
        <f>ROUND(E398*H398,2)</f>
        <v>0</v>
      </c>
      <c r="J398" s="231"/>
      <c r="K398" s="230">
        <f>ROUND(E398*J398,2)</f>
        <v>0</v>
      </c>
      <c r="L398" s="230">
        <v>21</v>
      </c>
      <c r="M398" s="230">
        <f>G398*(1+L398/100)</f>
        <v>0</v>
      </c>
      <c r="N398" s="230">
        <v>0.55000000000000004</v>
      </c>
      <c r="O398" s="230">
        <f>ROUND(E398*N398,2)</f>
        <v>4.78</v>
      </c>
      <c r="P398" s="230">
        <v>0</v>
      </c>
      <c r="Q398" s="230">
        <f>ROUND(E398*P398,2)</f>
        <v>0</v>
      </c>
      <c r="R398" s="230" t="s">
        <v>674</v>
      </c>
      <c r="S398" s="230" t="s">
        <v>321</v>
      </c>
      <c r="T398" s="230" t="s">
        <v>321</v>
      </c>
      <c r="U398" s="230">
        <v>0</v>
      </c>
      <c r="V398" s="230">
        <f>ROUND(E398*U398,2)</f>
        <v>0</v>
      </c>
      <c r="W398" s="230"/>
      <c r="X398" s="230" t="s">
        <v>192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725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">
      <c r="A399" s="227"/>
      <c r="B399" s="228"/>
      <c r="C399" s="256" t="s">
        <v>692</v>
      </c>
      <c r="D399" s="232"/>
      <c r="E399" s="233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10"/>
      <c r="Z399" s="210"/>
      <c r="AA399" s="210"/>
      <c r="AB399" s="210"/>
      <c r="AC399" s="210"/>
      <c r="AD399" s="210"/>
      <c r="AE399" s="210"/>
      <c r="AF399" s="210"/>
      <c r="AG399" s="210" t="s">
        <v>195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27"/>
      <c r="B400" s="228"/>
      <c r="C400" s="256" t="s">
        <v>707</v>
      </c>
      <c r="D400" s="232"/>
      <c r="E400" s="233">
        <v>1.0707800000000001</v>
      </c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10"/>
      <c r="Z400" s="210"/>
      <c r="AA400" s="210"/>
      <c r="AB400" s="210"/>
      <c r="AC400" s="210"/>
      <c r="AD400" s="210"/>
      <c r="AE400" s="210"/>
      <c r="AF400" s="210"/>
      <c r="AG400" s="210" t="s">
        <v>195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27"/>
      <c r="B401" s="228"/>
      <c r="C401" s="256" t="s">
        <v>682</v>
      </c>
      <c r="D401" s="232"/>
      <c r="E401" s="233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10"/>
      <c r="Z401" s="210"/>
      <c r="AA401" s="210"/>
      <c r="AB401" s="210"/>
      <c r="AC401" s="210"/>
      <c r="AD401" s="210"/>
      <c r="AE401" s="210"/>
      <c r="AF401" s="210"/>
      <c r="AG401" s="210" t="s">
        <v>195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">
      <c r="A402" s="227"/>
      <c r="B402" s="228"/>
      <c r="C402" s="256" t="s">
        <v>708</v>
      </c>
      <c r="D402" s="232"/>
      <c r="E402" s="233">
        <v>0.23232</v>
      </c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10"/>
      <c r="Z402" s="210"/>
      <c r="AA402" s="210"/>
      <c r="AB402" s="210"/>
      <c r="AC402" s="210"/>
      <c r="AD402" s="210"/>
      <c r="AE402" s="210"/>
      <c r="AF402" s="210"/>
      <c r="AG402" s="210" t="s">
        <v>195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">
      <c r="A403" s="227"/>
      <c r="B403" s="228"/>
      <c r="C403" s="256" t="s">
        <v>684</v>
      </c>
      <c r="D403" s="232"/>
      <c r="E403" s="233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10"/>
      <c r="Z403" s="210"/>
      <c r="AA403" s="210"/>
      <c r="AB403" s="210"/>
      <c r="AC403" s="210"/>
      <c r="AD403" s="210"/>
      <c r="AE403" s="210"/>
      <c r="AF403" s="210"/>
      <c r="AG403" s="210" t="s">
        <v>195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">
      <c r="A404" s="227"/>
      <c r="B404" s="228"/>
      <c r="C404" s="256" t="s">
        <v>709</v>
      </c>
      <c r="D404" s="232"/>
      <c r="E404" s="233">
        <v>1.6964600000000001</v>
      </c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10"/>
      <c r="Z404" s="210"/>
      <c r="AA404" s="210"/>
      <c r="AB404" s="210"/>
      <c r="AC404" s="210"/>
      <c r="AD404" s="210"/>
      <c r="AE404" s="210"/>
      <c r="AF404" s="210"/>
      <c r="AG404" s="210" t="s">
        <v>195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">
      <c r="A405" s="227"/>
      <c r="B405" s="228"/>
      <c r="C405" s="256" t="s">
        <v>686</v>
      </c>
      <c r="D405" s="232"/>
      <c r="E405" s="233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10"/>
      <c r="Z405" s="210"/>
      <c r="AA405" s="210"/>
      <c r="AB405" s="210"/>
      <c r="AC405" s="210"/>
      <c r="AD405" s="210"/>
      <c r="AE405" s="210"/>
      <c r="AF405" s="210"/>
      <c r="AG405" s="210" t="s">
        <v>195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">
      <c r="A406" s="227"/>
      <c r="B406" s="228"/>
      <c r="C406" s="256" t="s">
        <v>710</v>
      </c>
      <c r="D406" s="232"/>
      <c r="E406" s="233">
        <v>0.56320000000000003</v>
      </c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10"/>
      <c r="Z406" s="210"/>
      <c r="AA406" s="210"/>
      <c r="AB406" s="210"/>
      <c r="AC406" s="210"/>
      <c r="AD406" s="210"/>
      <c r="AE406" s="210"/>
      <c r="AF406" s="210"/>
      <c r="AG406" s="210" t="s">
        <v>195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27"/>
      <c r="B407" s="228"/>
      <c r="C407" s="256" t="s">
        <v>688</v>
      </c>
      <c r="D407" s="232"/>
      <c r="E407" s="233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10"/>
      <c r="Z407" s="210"/>
      <c r="AA407" s="210"/>
      <c r="AB407" s="210"/>
      <c r="AC407" s="210"/>
      <c r="AD407" s="210"/>
      <c r="AE407" s="210"/>
      <c r="AF407" s="210"/>
      <c r="AG407" s="210" t="s">
        <v>195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27"/>
      <c r="B408" s="228"/>
      <c r="C408" s="256" t="s">
        <v>711</v>
      </c>
      <c r="D408" s="232"/>
      <c r="E408" s="233">
        <v>0.43219000000000002</v>
      </c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10"/>
      <c r="Z408" s="210"/>
      <c r="AA408" s="210"/>
      <c r="AB408" s="210"/>
      <c r="AC408" s="210"/>
      <c r="AD408" s="210"/>
      <c r="AE408" s="210"/>
      <c r="AF408" s="210"/>
      <c r="AG408" s="210" t="s">
        <v>195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27"/>
      <c r="B409" s="228"/>
      <c r="C409" s="256" t="s">
        <v>694</v>
      </c>
      <c r="D409" s="232"/>
      <c r="E409" s="233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10"/>
      <c r="Z409" s="210"/>
      <c r="AA409" s="210"/>
      <c r="AB409" s="210"/>
      <c r="AC409" s="210"/>
      <c r="AD409" s="210"/>
      <c r="AE409" s="210"/>
      <c r="AF409" s="210"/>
      <c r="AG409" s="210" t="s">
        <v>195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27"/>
      <c r="B410" s="228"/>
      <c r="C410" s="256" t="s">
        <v>712</v>
      </c>
      <c r="D410" s="232"/>
      <c r="E410" s="233">
        <v>4.1272000000000002</v>
      </c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10"/>
      <c r="Z410" s="210"/>
      <c r="AA410" s="210"/>
      <c r="AB410" s="210"/>
      <c r="AC410" s="210"/>
      <c r="AD410" s="210"/>
      <c r="AE410" s="210"/>
      <c r="AF410" s="210"/>
      <c r="AG410" s="210" t="s">
        <v>195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27"/>
      <c r="B411" s="228"/>
      <c r="C411" s="256" t="s">
        <v>696</v>
      </c>
      <c r="D411" s="232"/>
      <c r="E411" s="233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10"/>
      <c r="Z411" s="210"/>
      <c r="AA411" s="210"/>
      <c r="AB411" s="210"/>
      <c r="AC411" s="210"/>
      <c r="AD411" s="210"/>
      <c r="AE411" s="210"/>
      <c r="AF411" s="210"/>
      <c r="AG411" s="210" t="s">
        <v>195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27"/>
      <c r="B412" s="228"/>
      <c r="C412" s="256" t="s">
        <v>713</v>
      </c>
      <c r="D412" s="232"/>
      <c r="E412" s="233">
        <v>4.2689999999999999E-2</v>
      </c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10"/>
      <c r="Z412" s="210"/>
      <c r="AA412" s="210"/>
      <c r="AB412" s="210"/>
      <c r="AC412" s="210"/>
      <c r="AD412" s="210"/>
      <c r="AE412" s="210"/>
      <c r="AF412" s="210"/>
      <c r="AG412" s="210" t="s">
        <v>195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">
      <c r="A413" s="227"/>
      <c r="B413" s="228"/>
      <c r="C413" s="256" t="s">
        <v>698</v>
      </c>
      <c r="D413" s="232"/>
      <c r="E413" s="233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10"/>
      <c r="Z413" s="210"/>
      <c r="AA413" s="210"/>
      <c r="AB413" s="210"/>
      <c r="AC413" s="210"/>
      <c r="AD413" s="210"/>
      <c r="AE413" s="210"/>
      <c r="AF413" s="210"/>
      <c r="AG413" s="210" t="s">
        <v>195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27"/>
      <c r="B414" s="228"/>
      <c r="C414" s="256" t="s">
        <v>714</v>
      </c>
      <c r="D414" s="232"/>
      <c r="E414" s="233">
        <v>0.53222000000000003</v>
      </c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10"/>
      <c r="Z414" s="210"/>
      <c r="AA414" s="210"/>
      <c r="AB414" s="210"/>
      <c r="AC414" s="210"/>
      <c r="AD414" s="210"/>
      <c r="AE414" s="210"/>
      <c r="AF414" s="210"/>
      <c r="AG414" s="210" t="s">
        <v>195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22.5" outlineLevel="1" x14ac:dyDescent="0.2">
      <c r="A415" s="227">
        <v>94</v>
      </c>
      <c r="B415" s="228" t="s">
        <v>726</v>
      </c>
      <c r="C415" s="266" t="s">
        <v>727</v>
      </c>
      <c r="D415" s="229" t="s">
        <v>0</v>
      </c>
      <c r="E415" s="265"/>
      <c r="F415" s="231"/>
      <c r="G415" s="230">
        <f>ROUND(E415*F415,2)</f>
        <v>0</v>
      </c>
      <c r="H415" s="231"/>
      <c r="I415" s="230">
        <f>ROUND(E415*H415,2)</f>
        <v>0</v>
      </c>
      <c r="J415" s="231"/>
      <c r="K415" s="230">
        <f>ROUND(E415*J415,2)</f>
        <v>0</v>
      </c>
      <c r="L415" s="230">
        <v>21</v>
      </c>
      <c r="M415" s="230">
        <f>G415*(1+L415/100)</f>
        <v>0</v>
      </c>
      <c r="N415" s="230">
        <v>0</v>
      </c>
      <c r="O415" s="230">
        <f>ROUND(E415*N415,2)</f>
        <v>0</v>
      </c>
      <c r="P415" s="230">
        <v>0</v>
      </c>
      <c r="Q415" s="230">
        <f>ROUND(E415*P415,2)</f>
        <v>0</v>
      </c>
      <c r="R415" s="230"/>
      <c r="S415" s="230" t="s">
        <v>321</v>
      </c>
      <c r="T415" s="230" t="s">
        <v>321</v>
      </c>
      <c r="U415" s="230">
        <v>0</v>
      </c>
      <c r="V415" s="230">
        <f>ROUND(E415*U415,2)</f>
        <v>0</v>
      </c>
      <c r="W415" s="230"/>
      <c r="X415" s="230" t="s">
        <v>644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645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x14ac:dyDescent="0.2">
      <c r="A416" s="235" t="s">
        <v>185</v>
      </c>
      <c r="B416" s="236" t="s">
        <v>140</v>
      </c>
      <c r="C416" s="254" t="s">
        <v>141</v>
      </c>
      <c r="D416" s="237"/>
      <c r="E416" s="238"/>
      <c r="F416" s="239"/>
      <c r="G416" s="240">
        <f>SUMIF(AG417:AG430,"&lt;&gt;NOR",G417:G430)</f>
        <v>0</v>
      </c>
      <c r="H416" s="234"/>
      <c r="I416" s="234">
        <f>SUM(I417:I430)</f>
        <v>0</v>
      </c>
      <c r="J416" s="234"/>
      <c r="K416" s="234">
        <f>SUM(K417:K430)</f>
        <v>0</v>
      </c>
      <c r="L416" s="234"/>
      <c r="M416" s="234">
        <f>SUM(M417:M430)</f>
        <v>0</v>
      </c>
      <c r="N416" s="234"/>
      <c r="O416" s="234">
        <f>SUM(O417:O430)</f>
        <v>0.16999999999999998</v>
      </c>
      <c r="P416" s="234"/>
      <c r="Q416" s="234">
        <f>SUM(Q417:Q430)</f>
        <v>0</v>
      </c>
      <c r="R416" s="234"/>
      <c r="S416" s="234"/>
      <c r="T416" s="234"/>
      <c r="U416" s="234"/>
      <c r="V416" s="234">
        <f>SUM(V417:V430)</f>
        <v>17.96</v>
      </c>
      <c r="W416" s="234"/>
      <c r="X416" s="234"/>
      <c r="AG416" t="s">
        <v>186</v>
      </c>
    </row>
    <row r="417" spans="1:60" ht="22.5" outlineLevel="1" x14ac:dyDescent="0.2">
      <c r="A417" s="241">
        <v>95</v>
      </c>
      <c r="B417" s="242" t="s">
        <v>728</v>
      </c>
      <c r="C417" s="255" t="s">
        <v>729</v>
      </c>
      <c r="D417" s="243" t="s">
        <v>433</v>
      </c>
      <c r="E417" s="244">
        <v>15.2</v>
      </c>
      <c r="F417" s="245"/>
      <c r="G417" s="246">
        <f>ROUND(E417*F417,2)</f>
        <v>0</v>
      </c>
      <c r="H417" s="231"/>
      <c r="I417" s="230">
        <f>ROUND(E417*H417,2)</f>
        <v>0</v>
      </c>
      <c r="J417" s="231"/>
      <c r="K417" s="230">
        <f>ROUND(E417*J417,2)</f>
        <v>0</v>
      </c>
      <c r="L417" s="230">
        <v>21</v>
      </c>
      <c r="M417" s="230">
        <f>G417*(1+L417/100)</f>
        <v>0</v>
      </c>
      <c r="N417" s="230">
        <v>3.1700000000000001E-3</v>
      </c>
      <c r="O417" s="230">
        <f>ROUND(E417*N417,2)</f>
        <v>0.05</v>
      </c>
      <c r="P417" s="230">
        <v>0</v>
      </c>
      <c r="Q417" s="230">
        <f>ROUND(E417*P417,2)</f>
        <v>0</v>
      </c>
      <c r="R417" s="230"/>
      <c r="S417" s="230" t="s">
        <v>321</v>
      </c>
      <c r="T417" s="230" t="s">
        <v>321</v>
      </c>
      <c r="U417" s="230">
        <v>0.219</v>
      </c>
      <c r="V417" s="230">
        <f>ROUND(E417*U417,2)</f>
        <v>3.33</v>
      </c>
      <c r="W417" s="230"/>
      <c r="X417" s="230" t="s">
        <v>214</v>
      </c>
      <c r="Y417" s="210"/>
      <c r="Z417" s="210"/>
      <c r="AA417" s="210"/>
      <c r="AB417" s="210"/>
      <c r="AC417" s="210"/>
      <c r="AD417" s="210"/>
      <c r="AE417" s="210"/>
      <c r="AF417" s="210"/>
      <c r="AG417" s="210" t="s">
        <v>329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27"/>
      <c r="B418" s="228"/>
      <c r="C418" s="256" t="s">
        <v>730</v>
      </c>
      <c r="D418" s="232"/>
      <c r="E418" s="233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10"/>
      <c r="Z418" s="210"/>
      <c r="AA418" s="210"/>
      <c r="AB418" s="210"/>
      <c r="AC418" s="210"/>
      <c r="AD418" s="210"/>
      <c r="AE418" s="210"/>
      <c r="AF418" s="210"/>
      <c r="AG418" s="210" t="s">
        <v>195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27"/>
      <c r="B419" s="228"/>
      <c r="C419" s="256" t="s">
        <v>731</v>
      </c>
      <c r="D419" s="232"/>
      <c r="E419" s="233">
        <v>15.2</v>
      </c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10"/>
      <c r="Z419" s="210"/>
      <c r="AA419" s="210"/>
      <c r="AB419" s="210"/>
      <c r="AC419" s="210"/>
      <c r="AD419" s="210"/>
      <c r="AE419" s="210"/>
      <c r="AF419" s="210"/>
      <c r="AG419" s="210" t="s">
        <v>195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outlineLevel="1" x14ac:dyDescent="0.2">
      <c r="A420" s="241">
        <v>96</v>
      </c>
      <c r="B420" s="242" t="s">
        <v>732</v>
      </c>
      <c r="C420" s="255" t="s">
        <v>733</v>
      </c>
      <c r="D420" s="243" t="s">
        <v>433</v>
      </c>
      <c r="E420" s="244">
        <v>48.4</v>
      </c>
      <c r="F420" s="245"/>
      <c r="G420" s="246">
        <f>ROUND(E420*F420,2)</f>
        <v>0</v>
      </c>
      <c r="H420" s="231"/>
      <c r="I420" s="230">
        <f>ROUND(E420*H420,2)</f>
        <v>0</v>
      </c>
      <c r="J420" s="231"/>
      <c r="K420" s="230">
        <f>ROUND(E420*J420,2)</f>
        <v>0</v>
      </c>
      <c r="L420" s="230">
        <v>21</v>
      </c>
      <c r="M420" s="230">
        <f>G420*(1+L420/100)</f>
        <v>0</v>
      </c>
      <c r="N420" s="230">
        <v>2.3999999999999998E-3</v>
      </c>
      <c r="O420" s="230">
        <f>ROUND(E420*N420,2)</f>
        <v>0.12</v>
      </c>
      <c r="P420" s="230">
        <v>0</v>
      </c>
      <c r="Q420" s="230">
        <f>ROUND(E420*P420,2)</f>
        <v>0</v>
      </c>
      <c r="R420" s="230"/>
      <c r="S420" s="230" t="s">
        <v>321</v>
      </c>
      <c r="T420" s="230" t="s">
        <v>321</v>
      </c>
      <c r="U420" s="230">
        <v>0.26</v>
      </c>
      <c r="V420" s="230">
        <f>ROUND(E420*U420,2)</f>
        <v>12.58</v>
      </c>
      <c r="W420" s="230"/>
      <c r="X420" s="230" t="s">
        <v>214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329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27"/>
      <c r="B421" s="228"/>
      <c r="C421" s="256" t="s">
        <v>734</v>
      </c>
      <c r="D421" s="232"/>
      <c r="E421" s="233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10"/>
      <c r="Z421" s="210"/>
      <c r="AA421" s="210"/>
      <c r="AB421" s="210"/>
      <c r="AC421" s="210"/>
      <c r="AD421" s="210"/>
      <c r="AE421" s="210"/>
      <c r="AF421" s="210"/>
      <c r="AG421" s="210" t="s">
        <v>195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">
      <c r="A422" s="227"/>
      <c r="B422" s="228"/>
      <c r="C422" s="256" t="s">
        <v>735</v>
      </c>
      <c r="D422" s="232"/>
      <c r="E422" s="233">
        <v>22.4</v>
      </c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10"/>
      <c r="Z422" s="210"/>
      <c r="AA422" s="210"/>
      <c r="AB422" s="210"/>
      <c r="AC422" s="210"/>
      <c r="AD422" s="210"/>
      <c r="AE422" s="210"/>
      <c r="AF422" s="210"/>
      <c r="AG422" s="210" t="s">
        <v>195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">
      <c r="A423" s="227"/>
      <c r="B423" s="228"/>
      <c r="C423" s="256" t="s">
        <v>736</v>
      </c>
      <c r="D423" s="232"/>
      <c r="E423" s="233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10"/>
      <c r="Z423" s="210"/>
      <c r="AA423" s="210"/>
      <c r="AB423" s="210"/>
      <c r="AC423" s="210"/>
      <c r="AD423" s="210"/>
      <c r="AE423" s="210"/>
      <c r="AF423" s="210"/>
      <c r="AG423" s="210" t="s">
        <v>195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">
      <c r="A424" s="227"/>
      <c r="B424" s="228"/>
      <c r="C424" s="256" t="s">
        <v>735</v>
      </c>
      <c r="D424" s="232"/>
      <c r="E424" s="233">
        <v>22.4</v>
      </c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10"/>
      <c r="Z424" s="210"/>
      <c r="AA424" s="210"/>
      <c r="AB424" s="210"/>
      <c r="AC424" s="210"/>
      <c r="AD424" s="210"/>
      <c r="AE424" s="210"/>
      <c r="AF424" s="210"/>
      <c r="AG424" s="210" t="s">
        <v>195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27"/>
      <c r="B425" s="228"/>
      <c r="C425" s="256" t="s">
        <v>737</v>
      </c>
      <c r="D425" s="232"/>
      <c r="E425" s="233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195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">
      <c r="A426" s="227"/>
      <c r="B426" s="228"/>
      <c r="C426" s="256" t="s">
        <v>738</v>
      </c>
      <c r="D426" s="232"/>
      <c r="E426" s="233">
        <v>3.6</v>
      </c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10"/>
      <c r="Z426" s="210"/>
      <c r="AA426" s="210"/>
      <c r="AB426" s="210"/>
      <c r="AC426" s="210"/>
      <c r="AD426" s="210"/>
      <c r="AE426" s="210"/>
      <c r="AF426" s="210"/>
      <c r="AG426" s="210" t="s">
        <v>195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41">
        <v>97</v>
      </c>
      <c r="B427" s="242" t="s">
        <v>739</v>
      </c>
      <c r="C427" s="255" t="s">
        <v>740</v>
      </c>
      <c r="D427" s="243" t="s">
        <v>460</v>
      </c>
      <c r="E427" s="244">
        <v>5</v>
      </c>
      <c r="F427" s="245"/>
      <c r="G427" s="246">
        <f>ROUND(E427*F427,2)</f>
        <v>0</v>
      </c>
      <c r="H427" s="231"/>
      <c r="I427" s="230">
        <f>ROUND(E427*H427,2)</f>
        <v>0</v>
      </c>
      <c r="J427" s="231"/>
      <c r="K427" s="230">
        <f>ROUND(E427*J427,2)</f>
        <v>0</v>
      </c>
      <c r="L427" s="230">
        <v>21</v>
      </c>
      <c r="M427" s="230">
        <f>G427*(1+L427/100)</f>
        <v>0</v>
      </c>
      <c r="N427" s="230">
        <v>4.0000000000000002E-4</v>
      </c>
      <c r="O427" s="230">
        <f>ROUND(E427*N427,2)</f>
        <v>0</v>
      </c>
      <c r="P427" s="230">
        <v>0</v>
      </c>
      <c r="Q427" s="230">
        <f>ROUND(E427*P427,2)</f>
        <v>0</v>
      </c>
      <c r="R427" s="230"/>
      <c r="S427" s="230" t="s">
        <v>321</v>
      </c>
      <c r="T427" s="230" t="s">
        <v>321</v>
      </c>
      <c r="U427" s="230">
        <v>0.41</v>
      </c>
      <c r="V427" s="230">
        <f>ROUND(E427*U427,2)</f>
        <v>2.0499999999999998</v>
      </c>
      <c r="W427" s="230"/>
      <c r="X427" s="230" t="s">
        <v>214</v>
      </c>
      <c r="Y427" s="210"/>
      <c r="Z427" s="210"/>
      <c r="AA427" s="210"/>
      <c r="AB427" s="210"/>
      <c r="AC427" s="210"/>
      <c r="AD427" s="210"/>
      <c r="AE427" s="210"/>
      <c r="AF427" s="210"/>
      <c r="AG427" s="210" t="s">
        <v>329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">
      <c r="A428" s="227"/>
      <c r="B428" s="228"/>
      <c r="C428" s="256" t="s">
        <v>741</v>
      </c>
      <c r="D428" s="232"/>
      <c r="E428" s="233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10"/>
      <c r="Z428" s="210"/>
      <c r="AA428" s="210"/>
      <c r="AB428" s="210"/>
      <c r="AC428" s="210"/>
      <c r="AD428" s="210"/>
      <c r="AE428" s="210"/>
      <c r="AF428" s="210"/>
      <c r="AG428" s="210" t="s">
        <v>195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27"/>
      <c r="B429" s="228"/>
      <c r="C429" s="256" t="s">
        <v>118</v>
      </c>
      <c r="D429" s="232"/>
      <c r="E429" s="233">
        <v>5</v>
      </c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10"/>
      <c r="Z429" s="210"/>
      <c r="AA429" s="210"/>
      <c r="AB429" s="210"/>
      <c r="AC429" s="210"/>
      <c r="AD429" s="210"/>
      <c r="AE429" s="210"/>
      <c r="AF429" s="210"/>
      <c r="AG429" s="210" t="s">
        <v>195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">
      <c r="A430" s="227">
        <v>98</v>
      </c>
      <c r="B430" s="228" t="s">
        <v>742</v>
      </c>
      <c r="C430" s="266" t="s">
        <v>743</v>
      </c>
      <c r="D430" s="229" t="s">
        <v>0</v>
      </c>
      <c r="E430" s="265"/>
      <c r="F430" s="231"/>
      <c r="G430" s="230">
        <f>ROUND(E430*F430,2)</f>
        <v>0</v>
      </c>
      <c r="H430" s="231"/>
      <c r="I430" s="230">
        <f>ROUND(E430*H430,2)</f>
        <v>0</v>
      </c>
      <c r="J430" s="231"/>
      <c r="K430" s="230">
        <f>ROUND(E430*J430,2)</f>
        <v>0</v>
      </c>
      <c r="L430" s="230">
        <v>21</v>
      </c>
      <c r="M430" s="230">
        <f>G430*(1+L430/100)</f>
        <v>0</v>
      </c>
      <c r="N430" s="230">
        <v>0</v>
      </c>
      <c r="O430" s="230">
        <f>ROUND(E430*N430,2)</f>
        <v>0</v>
      </c>
      <c r="P430" s="230">
        <v>0</v>
      </c>
      <c r="Q430" s="230">
        <f>ROUND(E430*P430,2)</f>
        <v>0</v>
      </c>
      <c r="R430" s="230"/>
      <c r="S430" s="230" t="s">
        <v>321</v>
      </c>
      <c r="T430" s="230" t="s">
        <v>321</v>
      </c>
      <c r="U430" s="230">
        <v>0</v>
      </c>
      <c r="V430" s="230">
        <f>ROUND(E430*U430,2)</f>
        <v>0</v>
      </c>
      <c r="W430" s="230"/>
      <c r="X430" s="230" t="s">
        <v>644</v>
      </c>
      <c r="Y430" s="210"/>
      <c r="Z430" s="210"/>
      <c r="AA430" s="210"/>
      <c r="AB430" s="210"/>
      <c r="AC430" s="210"/>
      <c r="AD430" s="210"/>
      <c r="AE430" s="210"/>
      <c r="AF430" s="210"/>
      <c r="AG430" s="210" t="s">
        <v>645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x14ac:dyDescent="0.2">
      <c r="A431" s="235" t="s">
        <v>185</v>
      </c>
      <c r="B431" s="236" t="s">
        <v>142</v>
      </c>
      <c r="C431" s="254" t="s">
        <v>143</v>
      </c>
      <c r="D431" s="237"/>
      <c r="E431" s="238"/>
      <c r="F431" s="239"/>
      <c r="G431" s="240">
        <f>SUMIF(AG432:AG437,"&lt;&gt;NOR",G432:G437)</f>
        <v>0</v>
      </c>
      <c r="H431" s="234"/>
      <c r="I431" s="234">
        <f>SUM(I432:I437)</f>
        <v>0</v>
      </c>
      <c r="J431" s="234"/>
      <c r="K431" s="234">
        <f>SUM(K432:K437)</f>
        <v>0</v>
      </c>
      <c r="L431" s="234"/>
      <c r="M431" s="234">
        <f>SUM(M432:M437)</f>
        <v>0</v>
      </c>
      <c r="N431" s="234"/>
      <c r="O431" s="234">
        <f>SUM(O432:O437)</f>
        <v>10.11</v>
      </c>
      <c r="P431" s="234"/>
      <c r="Q431" s="234">
        <f>SUM(Q432:Q437)</f>
        <v>0</v>
      </c>
      <c r="R431" s="234"/>
      <c r="S431" s="234"/>
      <c r="T431" s="234"/>
      <c r="U431" s="234"/>
      <c r="V431" s="234">
        <f>SUM(V432:V437)</f>
        <v>141.52000000000001</v>
      </c>
      <c r="W431" s="234"/>
      <c r="X431" s="234"/>
      <c r="AG431" t="s">
        <v>186</v>
      </c>
    </row>
    <row r="432" spans="1:60" ht="33.75" outlineLevel="1" x14ac:dyDescent="0.2">
      <c r="A432" s="241">
        <v>99</v>
      </c>
      <c r="B432" s="242" t="s">
        <v>744</v>
      </c>
      <c r="C432" s="255" t="s">
        <v>745</v>
      </c>
      <c r="D432" s="243" t="s">
        <v>381</v>
      </c>
      <c r="E432" s="244">
        <v>217.11</v>
      </c>
      <c r="F432" s="245"/>
      <c r="G432" s="246">
        <f>ROUND(E432*F432,2)</f>
        <v>0</v>
      </c>
      <c r="H432" s="231"/>
      <c r="I432" s="230">
        <f>ROUND(E432*H432,2)</f>
        <v>0</v>
      </c>
      <c r="J432" s="231"/>
      <c r="K432" s="230">
        <f>ROUND(E432*J432,2)</f>
        <v>0</v>
      </c>
      <c r="L432" s="230">
        <v>21</v>
      </c>
      <c r="M432" s="230">
        <f>G432*(1+L432/100)</f>
        <v>0</v>
      </c>
      <c r="N432" s="230">
        <v>4.6580000000000003E-2</v>
      </c>
      <c r="O432" s="230">
        <f>ROUND(E432*N432,2)</f>
        <v>10.11</v>
      </c>
      <c r="P432" s="230">
        <v>0</v>
      </c>
      <c r="Q432" s="230">
        <f>ROUND(E432*P432,2)</f>
        <v>0</v>
      </c>
      <c r="R432" s="230"/>
      <c r="S432" s="230" t="s">
        <v>321</v>
      </c>
      <c r="T432" s="230" t="s">
        <v>321</v>
      </c>
      <c r="U432" s="230">
        <v>0.65181999999999995</v>
      </c>
      <c r="V432" s="230">
        <f>ROUND(E432*U432,2)</f>
        <v>141.52000000000001</v>
      </c>
      <c r="W432" s="230"/>
      <c r="X432" s="230" t="s">
        <v>345</v>
      </c>
      <c r="Y432" s="210"/>
      <c r="Z432" s="210"/>
      <c r="AA432" s="210"/>
      <c r="AB432" s="210"/>
      <c r="AC432" s="210"/>
      <c r="AD432" s="210"/>
      <c r="AE432" s="210"/>
      <c r="AF432" s="210"/>
      <c r="AG432" s="210" t="s">
        <v>346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27"/>
      <c r="B433" s="228"/>
      <c r="C433" s="256" t="s">
        <v>361</v>
      </c>
      <c r="D433" s="232"/>
      <c r="E433" s="233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10"/>
      <c r="Z433" s="210"/>
      <c r="AA433" s="210"/>
      <c r="AB433" s="210"/>
      <c r="AC433" s="210"/>
      <c r="AD433" s="210"/>
      <c r="AE433" s="210"/>
      <c r="AF433" s="210"/>
      <c r="AG433" s="210" t="s">
        <v>195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27"/>
      <c r="B434" s="228"/>
      <c r="C434" s="256" t="s">
        <v>702</v>
      </c>
      <c r="D434" s="232"/>
      <c r="E434" s="233">
        <v>130</v>
      </c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10"/>
      <c r="Z434" s="210"/>
      <c r="AA434" s="210"/>
      <c r="AB434" s="210"/>
      <c r="AC434" s="210"/>
      <c r="AD434" s="210"/>
      <c r="AE434" s="210"/>
      <c r="AF434" s="210"/>
      <c r="AG434" s="210" t="s">
        <v>195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">
      <c r="A435" s="227"/>
      <c r="B435" s="228"/>
      <c r="C435" s="256" t="s">
        <v>437</v>
      </c>
      <c r="D435" s="232"/>
      <c r="E435" s="233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10"/>
      <c r="Z435" s="210"/>
      <c r="AA435" s="210"/>
      <c r="AB435" s="210"/>
      <c r="AC435" s="210"/>
      <c r="AD435" s="210"/>
      <c r="AE435" s="210"/>
      <c r="AF435" s="210"/>
      <c r="AG435" s="210" t="s">
        <v>195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27"/>
      <c r="B436" s="228"/>
      <c r="C436" s="256" t="s">
        <v>703</v>
      </c>
      <c r="D436" s="232"/>
      <c r="E436" s="233">
        <v>99.36</v>
      </c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10"/>
      <c r="Z436" s="210"/>
      <c r="AA436" s="210"/>
      <c r="AB436" s="210"/>
      <c r="AC436" s="210"/>
      <c r="AD436" s="210"/>
      <c r="AE436" s="210"/>
      <c r="AF436" s="210"/>
      <c r="AG436" s="210" t="s">
        <v>195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">
      <c r="A437" s="227"/>
      <c r="B437" s="228"/>
      <c r="C437" s="256" t="s">
        <v>704</v>
      </c>
      <c r="D437" s="232"/>
      <c r="E437" s="233">
        <v>-12.25</v>
      </c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10"/>
      <c r="Z437" s="210"/>
      <c r="AA437" s="210"/>
      <c r="AB437" s="210"/>
      <c r="AC437" s="210"/>
      <c r="AD437" s="210"/>
      <c r="AE437" s="210"/>
      <c r="AF437" s="210"/>
      <c r="AG437" s="210" t="s">
        <v>195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x14ac:dyDescent="0.2">
      <c r="A438" s="235" t="s">
        <v>185</v>
      </c>
      <c r="B438" s="236" t="s">
        <v>144</v>
      </c>
      <c r="C438" s="254" t="s">
        <v>145</v>
      </c>
      <c r="D438" s="237"/>
      <c r="E438" s="238"/>
      <c r="F438" s="239"/>
      <c r="G438" s="240">
        <f>SUMIF(AG439:AG450,"&lt;&gt;NOR",G439:G450)</f>
        <v>0</v>
      </c>
      <c r="H438" s="234"/>
      <c r="I438" s="234">
        <f>SUM(I439:I450)</f>
        <v>0</v>
      </c>
      <c r="J438" s="234"/>
      <c r="K438" s="234">
        <f>SUM(K439:K450)</f>
        <v>0</v>
      </c>
      <c r="L438" s="234"/>
      <c r="M438" s="234">
        <f>SUM(M439:M450)</f>
        <v>0</v>
      </c>
      <c r="N438" s="234"/>
      <c r="O438" s="234">
        <f>SUM(O439:O450)</f>
        <v>0</v>
      </c>
      <c r="P438" s="234"/>
      <c r="Q438" s="234">
        <f>SUM(Q439:Q450)</f>
        <v>0</v>
      </c>
      <c r="R438" s="234"/>
      <c r="S438" s="234"/>
      <c r="T438" s="234"/>
      <c r="U438" s="234"/>
      <c r="V438" s="234">
        <f>SUM(V439:V450)</f>
        <v>0</v>
      </c>
      <c r="W438" s="234"/>
      <c r="X438" s="234"/>
      <c r="AG438" t="s">
        <v>186</v>
      </c>
    </row>
    <row r="439" spans="1:60" ht="22.5" outlineLevel="1" x14ac:dyDescent="0.2">
      <c r="A439" s="247">
        <v>100</v>
      </c>
      <c r="B439" s="248" t="s">
        <v>746</v>
      </c>
      <c r="C439" s="257" t="s">
        <v>747</v>
      </c>
      <c r="D439" s="249" t="s">
        <v>460</v>
      </c>
      <c r="E439" s="250">
        <v>1</v>
      </c>
      <c r="F439" s="251"/>
      <c r="G439" s="252">
        <f>ROUND(E439*F439,2)</f>
        <v>0</v>
      </c>
      <c r="H439" s="231"/>
      <c r="I439" s="230">
        <f>ROUND(E439*H439,2)</f>
        <v>0</v>
      </c>
      <c r="J439" s="231"/>
      <c r="K439" s="230">
        <f>ROUND(E439*J439,2)</f>
        <v>0</v>
      </c>
      <c r="L439" s="230">
        <v>21</v>
      </c>
      <c r="M439" s="230">
        <f>G439*(1+L439/100)</f>
        <v>0</v>
      </c>
      <c r="N439" s="230">
        <v>0</v>
      </c>
      <c r="O439" s="230">
        <f>ROUND(E439*N439,2)</f>
        <v>0</v>
      </c>
      <c r="P439" s="230">
        <v>0</v>
      </c>
      <c r="Q439" s="230">
        <f>ROUND(E439*P439,2)</f>
        <v>0</v>
      </c>
      <c r="R439" s="230"/>
      <c r="S439" s="230" t="s">
        <v>190</v>
      </c>
      <c r="T439" s="230" t="s">
        <v>191</v>
      </c>
      <c r="U439" s="230">
        <v>0</v>
      </c>
      <c r="V439" s="230">
        <f>ROUND(E439*U439,2)</f>
        <v>0</v>
      </c>
      <c r="W439" s="230"/>
      <c r="X439" s="230" t="s">
        <v>214</v>
      </c>
      <c r="Y439" s="210"/>
      <c r="Z439" s="210"/>
      <c r="AA439" s="210"/>
      <c r="AB439" s="210"/>
      <c r="AC439" s="210"/>
      <c r="AD439" s="210"/>
      <c r="AE439" s="210"/>
      <c r="AF439" s="210"/>
      <c r="AG439" s="210" t="s">
        <v>329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2.5" outlineLevel="1" x14ac:dyDescent="0.2">
      <c r="A440" s="247">
        <v>101</v>
      </c>
      <c r="B440" s="248" t="s">
        <v>748</v>
      </c>
      <c r="C440" s="257" t="s">
        <v>749</v>
      </c>
      <c r="D440" s="249" t="s">
        <v>460</v>
      </c>
      <c r="E440" s="250">
        <v>1</v>
      </c>
      <c r="F440" s="251"/>
      <c r="G440" s="252">
        <f>ROUND(E440*F440,2)</f>
        <v>0</v>
      </c>
      <c r="H440" s="231"/>
      <c r="I440" s="230">
        <f>ROUND(E440*H440,2)</f>
        <v>0</v>
      </c>
      <c r="J440" s="231"/>
      <c r="K440" s="230">
        <f>ROUND(E440*J440,2)</f>
        <v>0</v>
      </c>
      <c r="L440" s="230">
        <v>21</v>
      </c>
      <c r="M440" s="230">
        <f>G440*(1+L440/100)</f>
        <v>0</v>
      </c>
      <c r="N440" s="230">
        <v>0</v>
      </c>
      <c r="O440" s="230">
        <f>ROUND(E440*N440,2)</f>
        <v>0</v>
      </c>
      <c r="P440" s="230">
        <v>0</v>
      </c>
      <c r="Q440" s="230">
        <f>ROUND(E440*P440,2)</f>
        <v>0</v>
      </c>
      <c r="R440" s="230"/>
      <c r="S440" s="230" t="s">
        <v>190</v>
      </c>
      <c r="T440" s="230" t="s">
        <v>191</v>
      </c>
      <c r="U440" s="230">
        <v>0</v>
      </c>
      <c r="V440" s="230">
        <f>ROUND(E440*U440,2)</f>
        <v>0</v>
      </c>
      <c r="W440" s="230"/>
      <c r="X440" s="230" t="s">
        <v>214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329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ht="22.5" outlineLevel="1" x14ac:dyDescent="0.2">
      <c r="A441" s="247">
        <v>102</v>
      </c>
      <c r="B441" s="248" t="s">
        <v>750</v>
      </c>
      <c r="C441" s="257" t="s">
        <v>751</v>
      </c>
      <c r="D441" s="249" t="s">
        <v>460</v>
      </c>
      <c r="E441" s="250">
        <v>2</v>
      </c>
      <c r="F441" s="251"/>
      <c r="G441" s="252">
        <f>ROUND(E441*F441,2)</f>
        <v>0</v>
      </c>
      <c r="H441" s="231"/>
      <c r="I441" s="230">
        <f>ROUND(E441*H441,2)</f>
        <v>0</v>
      </c>
      <c r="J441" s="231"/>
      <c r="K441" s="230">
        <f>ROUND(E441*J441,2)</f>
        <v>0</v>
      </c>
      <c r="L441" s="230">
        <v>21</v>
      </c>
      <c r="M441" s="230">
        <f>G441*(1+L441/100)</f>
        <v>0</v>
      </c>
      <c r="N441" s="230">
        <v>0</v>
      </c>
      <c r="O441" s="230">
        <f>ROUND(E441*N441,2)</f>
        <v>0</v>
      </c>
      <c r="P441" s="230">
        <v>0</v>
      </c>
      <c r="Q441" s="230">
        <f>ROUND(E441*P441,2)</f>
        <v>0</v>
      </c>
      <c r="R441" s="230"/>
      <c r="S441" s="230" t="s">
        <v>190</v>
      </c>
      <c r="T441" s="230" t="s">
        <v>191</v>
      </c>
      <c r="U441" s="230">
        <v>0</v>
      </c>
      <c r="V441" s="230">
        <f>ROUND(E441*U441,2)</f>
        <v>0</v>
      </c>
      <c r="W441" s="230"/>
      <c r="X441" s="230" t="s">
        <v>214</v>
      </c>
      <c r="Y441" s="210"/>
      <c r="Z441" s="210"/>
      <c r="AA441" s="210"/>
      <c r="AB441" s="210"/>
      <c r="AC441" s="210"/>
      <c r="AD441" s="210"/>
      <c r="AE441" s="210"/>
      <c r="AF441" s="210"/>
      <c r="AG441" s="210" t="s">
        <v>329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ht="22.5" outlineLevel="1" x14ac:dyDescent="0.2">
      <c r="A442" s="247">
        <v>103</v>
      </c>
      <c r="B442" s="248" t="s">
        <v>752</v>
      </c>
      <c r="C442" s="257" t="s">
        <v>753</v>
      </c>
      <c r="D442" s="249" t="s">
        <v>460</v>
      </c>
      <c r="E442" s="250">
        <v>3</v>
      </c>
      <c r="F442" s="251"/>
      <c r="G442" s="252">
        <f>ROUND(E442*F442,2)</f>
        <v>0</v>
      </c>
      <c r="H442" s="231"/>
      <c r="I442" s="230">
        <f>ROUND(E442*H442,2)</f>
        <v>0</v>
      </c>
      <c r="J442" s="231"/>
      <c r="K442" s="230">
        <f>ROUND(E442*J442,2)</f>
        <v>0</v>
      </c>
      <c r="L442" s="230">
        <v>21</v>
      </c>
      <c r="M442" s="230">
        <f>G442*(1+L442/100)</f>
        <v>0</v>
      </c>
      <c r="N442" s="230">
        <v>0</v>
      </c>
      <c r="O442" s="230">
        <f>ROUND(E442*N442,2)</f>
        <v>0</v>
      </c>
      <c r="P442" s="230">
        <v>0</v>
      </c>
      <c r="Q442" s="230">
        <f>ROUND(E442*P442,2)</f>
        <v>0</v>
      </c>
      <c r="R442" s="230"/>
      <c r="S442" s="230" t="s">
        <v>190</v>
      </c>
      <c r="T442" s="230" t="s">
        <v>191</v>
      </c>
      <c r="U442" s="230">
        <v>0</v>
      </c>
      <c r="V442" s="230">
        <f>ROUND(E442*U442,2)</f>
        <v>0</v>
      </c>
      <c r="W442" s="230"/>
      <c r="X442" s="230" t="s">
        <v>214</v>
      </c>
      <c r="Y442" s="210"/>
      <c r="Z442" s="210"/>
      <c r="AA442" s="210"/>
      <c r="AB442" s="210"/>
      <c r="AC442" s="210"/>
      <c r="AD442" s="210"/>
      <c r="AE442" s="210"/>
      <c r="AF442" s="210"/>
      <c r="AG442" s="210" t="s">
        <v>329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ht="22.5" outlineLevel="1" x14ac:dyDescent="0.2">
      <c r="A443" s="247">
        <v>104</v>
      </c>
      <c r="B443" s="248" t="s">
        <v>754</v>
      </c>
      <c r="C443" s="257" t="s">
        <v>755</v>
      </c>
      <c r="D443" s="249" t="s">
        <v>460</v>
      </c>
      <c r="E443" s="250">
        <v>4</v>
      </c>
      <c r="F443" s="251"/>
      <c r="G443" s="252">
        <f>ROUND(E443*F443,2)</f>
        <v>0</v>
      </c>
      <c r="H443" s="231"/>
      <c r="I443" s="230">
        <f>ROUND(E443*H443,2)</f>
        <v>0</v>
      </c>
      <c r="J443" s="231"/>
      <c r="K443" s="230">
        <f>ROUND(E443*J443,2)</f>
        <v>0</v>
      </c>
      <c r="L443" s="230">
        <v>21</v>
      </c>
      <c r="M443" s="230">
        <f>G443*(1+L443/100)</f>
        <v>0</v>
      </c>
      <c r="N443" s="230">
        <v>0</v>
      </c>
      <c r="O443" s="230">
        <f>ROUND(E443*N443,2)</f>
        <v>0</v>
      </c>
      <c r="P443" s="230">
        <v>0</v>
      </c>
      <c r="Q443" s="230">
        <f>ROUND(E443*P443,2)</f>
        <v>0</v>
      </c>
      <c r="R443" s="230"/>
      <c r="S443" s="230" t="s">
        <v>190</v>
      </c>
      <c r="T443" s="230" t="s">
        <v>191</v>
      </c>
      <c r="U443" s="230">
        <v>0</v>
      </c>
      <c r="V443" s="230">
        <f>ROUND(E443*U443,2)</f>
        <v>0</v>
      </c>
      <c r="W443" s="230"/>
      <c r="X443" s="230" t="s">
        <v>214</v>
      </c>
      <c r="Y443" s="210"/>
      <c r="Z443" s="210"/>
      <c r="AA443" s="210"/>
      <c r="AB443" s="210"/>
      <c r="AC443" s="210"/>
      <c r="AD443" s="210"/>
      <c r="AE443" s="210"/>
      <c r="AF443" s="210"/>
      <c r="AG443" s="210" t="s">
        <v>329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ht="22.5" outlineLevel="1" x14ac:dyDescent="0.2">
      <c r="A444" s="247">
        <v>105</v>
      </c>
      <c r="B444" s="248" t="s">
        <v>756</v>
      </c>
      <c r="C444" s="257" t="s">
        <v>757</v>
      </c>
      <c r="D444" s="249" t="s">
        <v>460</v>
      </c>
      <c r="E444" s="250">
        <v>1</v>
      </c>
      <c r="F444" s="251"/>
      <c r="G444" s="252">
        <f>ROUND(E444*F444,2)</f>
        <v>0</v>
      </c>
      <c r="H444" s="231"/>
      <c r="I444" s="230">
        <f>ROUND(E444*H444,2)</f>
        <v>0</v>
      </c>
      <c r="J444" s="231"/>
      <c r="K444" s="230">
        <f>ROUND(E444*J444,2)</f>
        <v>0</v>
      </c>
      <c r="L444" s="230">
        <v>21</v>
      </c>
      <c r="M444" s="230">
        <f>G444*(1+L444/100)</f>
        <v>0</v>
      </c>
      <c r="N444" s="230">
        <v>0</v>
      </c>
      <c r="O444" s="230">
        <f>ROUND(E444*N444,2)</f>
        <v>0</v>
      </c>
      <c r="P444" s="230">
        <v>0</v>
      </c>
      <c r="Q444" s="230">
        <f>ROUND(E444*P444,2)</f>
        <v>0</v>
      </c>
      <c r="R444" s="230"/>
      <c r="S444" s="230" t="s">
        <v>190</v>
      </c>
      <c r="T444" s="230" t="s">
        <v>191</v>
      </c>
      <c r="U444" s="230">
        <v>0</v>
      </c>
      <c r="V444" s="230">
        <f>ROUND(E444*U444,2)</f>
        <v>0</v>
      </c>
      <c r="W444" s="230"/>
      <c r="X444" s="230" t="s">
        <v>214</v>
      </c>
      <c r="Y444" s="210"/>
      <c r="Z444" s="210"/>
      <c r="AA444" s="210"/>
      <c r="AB444" s="210"/>
      <c r="AC444" s="210"/>
      <c r="AD444" s="210"/>
      <c r="AE444" s="210"/>
      <c r="AF444" s="210"/>
      <c r="AG444" s="210" t="s">
        <v>329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22.5" outlineLevel="1" x14ac:dyDescent="0.2">
      <c r="A445" s="247">
        <v>106</v>
      </c>
      <c r="B445" s="248" t="s">
        <v>758</v>
      </c>
      <c r="C445" s="257" t="s">
        <v>759</v>
      </c>
      <c r="D445" s="249" t="s">
        <v>460</v>
      </c>
      <c r="E445" s="250">
        <v>1</v>
      </c>
      <c r="F445" s="251"/>
      <c r="G445" s="252">
        <f>ROUND(E445*F445,2)</f>
        <v>0</v>
      </c>
      <c r="H445" s="231"/>
      <c r="I445" s="230">
        <f>ROUND(E445*H445,2)</f>
        <v>0</v>
      </c>
      <c r="J445" s="231"/>
      <c r="K445" s="230">
        <f>ROUND(E445*J445,2)</f>
        <v>0</v>
      </c>
      <c r="L445" s="230">
        <v>21</v>
      </c>
      <c r="M445" s="230">
        <f>G445*(1+L445/100)</f>
        <v>0</v>
      </c>
      <c r="N445" s="230">
        <v>0</v>
      </c>
      <c r="O445" s="230">
        <f>ROUND(E445*N445,2)</f>
        <v>0</v>
      </c>
      <c r="P445" s="230">
        <v>0</v>
      </c>
      <c r="Q445" s="230">
        <f>ROUND(E445*P445,2)</f>
        <v>0</v>
      </c>
      <c r="R445" s="230"/>
      <c r="S445" s="230" t="s">
        <v>190</v>
      </c>
      <c r="T445" s="230" t="s">
        <v>191</v>
      </c>
      <c r="U445" s="230">
        <v>0</v>
      </c>
      <c r="V445" s="230">
        <f>ROUND(E445*U445,2)</f>
        <v>0</v>
      </c>
      <c r="W445" s="230"/>
      <c r="X445" s="230" t="s">
        <v>214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329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2.5" outlineLevel="1" x14ac:dyDescent="0.2">
      <c r="A446" s="247">
        <v>107</v>
      </c>
      <c r="B446" s="248" t="s">
        <v>760</v>
      </c>
      <c r="C446" s="257" t="s">
        <v>759</v>
      </c>
      <c r="D446" s="249" t="s">
        <v>460</v>
      </c>
      <c r="E446" s="250">
        <v>1</v>
      </c>
      <c r="F446" s="251"/>
      <c r="G446" s="252">
        <f>ROUND(E446*F446,2)</f>
        <v>0</v>
      </c>
      <c r="H446" s="231"/>
      <c r="I446" s="230">
        <f>ROUND(E446*H446,2)</f>
        <v>0</v>
      </c>
      <c r="J446" s="231"/>
      <c r="K446" s="230">
        <f>ROUND(E446*J446,2)</f>
        <v>0</v>
      </c>
      <c r="L446" s="230">
        <v>21</v>
      </c>
      <c r="M446" s="230">
        <f>G446*(1+L446/100)</f>
        <v>0</v>
      </c>
      <c r="N446" s="230">
        <v>0</v>
      </c>
      <c r="O446" s="230">
        <f>ROUND(E446*N446,2)</f>
        <v>0</v>
      </c>
      <c r="P446" s="230">
        <v>0</v>
      </c>
      <c r="Q446" s="230">
        <f>ROUND(E446*P446,2)</f>
        <v>0</v>
      </c>
      <c r="R446" s="230"/>
      <c r="S446" s="230" t="s">
        <v>190</v>
      </c>
      <c r="T446" s="230" t="s">
        <v>191</v>
      </c>
      <c r="U446" s="230">
        <v>0</v>
      </c>
      <c r="V446" s="230">
        <f>ROUND(E446*U446,2)</f>
        <v>0</v>
      </c>
      <c r="W446" s="230"/>
      <c r="X446" s="230" t="s">
        <v>214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329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2.5" outlineLevel="1" x14ac:dyDescent="0.2">
      <c r="A447" s="247">
        <v>108</v>
      </c>
      <c r="B447" s="248" t="s">
        <v>761</v>
      </c>
      <c r="C447" s="257" t="s">
        <v>762</v>
      </c>
      <c r="D447" s="249" t="s">
        <v>460</v>
      </c>
      <c r="E447" s="250">
        <v>1</v>
      </c>
      <c r="F447" s="251"/>
      <c r="G447" s="252">
        <f>ROUND(E447*F447,2)</f>
        <v>0</v>
      </c>
      <c r="H447" s="231"/>
      <c r="I447" s="230">
        <f>ROUND(E447*H447,2)</f>
        <v>0</v>
      </c>
      <c r="J447" s="231"/>
      <c r="K447" s="230">
        <f>ROUND(E447*J447,2)</f>
        <v>0</v>
      </c>
      <c r="L447" s="230">
        <v>21</v>
      </c>
      <c r="M447" s="230">
        <f>G447*(1+L447/100)</f>
        <v>0</v>
      </c>
      <c r="N447" s="230">
        <v>0</v>
      </c>
      <c r="O447" s="230">
        <f>ROUND(E447*N447,2)</f>
        <v>0</v>
      </c>
      <c r="P447" s="230">
        <v>0</v>
      </c>
      <c r="Q447" s="230">
        <f>ROUND(E447*P447,2)</f>
        <v>0</v>
      </c>
      <c r="R447" s="230"/>
      <c r="S447" s="230" t="s">
        <v>190</v>
      </c>
      <c r="T447" s="230" t="s">
        <v>191</v>
      </c>
      <c r="U447" s="230">
        <v>0</v>
      </c>
      <c r="V447" s="230">
        <f>ROUND(E447*U447,2)</f>
        <v>0</v>
      </c>
      <c r="W447" s="230"/>
      <c r="X447" s="230" t="s">
        <v>214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329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2.5" outlineLevel="1" x14ac:dyDescent="0.2">
      <c r="A448" s="247">
        <v>109</v>
      </c>
      <c r="B448" s="248" t="s">
        <v>763</v>
      </c>
      <c r="C448" s="257" t="s">
        <v>764</v>
      </c>
      <c r="D448" s="249" t="s">
        <v>460</v>
      </c>
      <c r="E448" s="250">
        <v>1</v>
      </c>
      <c r="F448" s="251"/>
      <c r="G448" s="252">
        <f>ROUND(E448*F448,2)</f>
        <v>0</v>
      </c>
      <c r="H448" s="231"/>
      <c r="I448" s="230">
        <f>ROUND(E448*H448,2)</f>
        <v>0</v>
      </c>
      <c r="J448" s="231"/>
      <c r="K448" s="230">
        <f>ROUND(E448*J448,2)</f>
        <v>0</v>
      </c>
      <c r="L448" s="230">
        <v>21</v>
      </c>
      <c r="M448" s="230">
        <f>G448*(1+L448/100)</f>
        <v>0</v>
      </c>
      <c r="N448" s="230">
        <v>0</v>
      </c>
      <c r="O448" s="230">
        <f>ROUND(E448*N448,2)</f>
        <v>0</v>
      </c>
      <c r="P448" s="230">
        <v>0</v>
      </c>
      <c r="Q448" s="230">
        <f>ROUND(E448*P448,2)</f>
        <v>0</v>
      </c>
      <c r="R448" s="230"/>
      <c r="S448" s="230" t="s">
        <v>190</v>
      </c>
      <c r="T448" s="230" t="s">
        <v>191</v>
      </c>
      <c r="U448" s="230">
        <v>0</v>
      </c>
      <c r="V448" s="230">
        <f>ROUND(E448*U448,2)</f>
        <v>0</v>
      </c>
      <c r="W448" s="230"/>
      <c r="X448" s="230" t="s">
        <v>214</v>
      </c>
      <c r="Y448" s="210"/>
      <c r="Z448" s="210"/>
      <c r="AA448" s="210"/>
      <c r="AB448" s="210"/>
      <c r="AC448" s="210"/>
      <c r="AD448" s="210"/>
      <c r="AE448" s="210"/>
      <c r="AF448" s="210"/>
      <c r="AG448" s="210" t="s">
        <v>329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1" x14ac:dyDescent="0.2">
      <c r="A449" s="241">
        <v>110</v>
      </c>
      <c r="B449" s="242" t="s">
        <v>765</v>
      </c>
      <c r="C449" s="255" t="s">
        <v>766</v>
      </c>
      <c r="D449" s="243" t="s">
        <v>460</v>
      </c>
      <c r="E449" s="244">
        <v>1</v>
      </c>
      <c r="F449" s="245"/>
      <c r="G449" s="246">
        <f>ROUND(E449*F449,2)</f>
        <v>0</v>
      </c>
      <c r="H449" s="231"/>
      <c r="I449" s="230">
        <f>ROUND(E449*H449,2)</f>
        <v>0</v>
      </c>
      <c r="J449" s="231"/>
      <c r="K449" s="230">
        <f>ROUND(E449*J449,2)</f>
        <v>0</v>
      </c>
      <c r="L449" s="230">
        <v>21</v>
      </c>
      <c r="M449" s="230">
        <f>G449*(1+L449/100)</f>
        <v>0</v>
      </c>
      <c r="N449" s="230">
        <v>0</v>
      </c>
      <c r="O449" s="230">
        <f>ROUND(E449*N449,2)</f>
        <v>0</v>
      </c>
      <c r="P449" s="230">
        <v>0</v>
      </c>
      <c r="Q449" s="230">
        <f>ROUND(E449*P449,2)</f>
        <v>0</v>
      </c>
      <c r="R449" s="230"/>
      <c r="S449" s="230" t="s">
        <v>190</v>
      </c>
      <c r="T449" s="230" t="s">
        <v>191</v>
      </c>
      <c r="U449" s="230">
        <v>0</v>
      </c>
      <c r="V449" s="230">
        <f>ROUND(E449*U449,2)</f>
        <v>0</v>
      </c>
      <c r="W449" s="230"/>
      <c r="X449" s="230" t="s">
        <v>214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329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27">
        <v>111</v>
      </c>
      <c r="B450" s="228" t="s">
        <v>767</v>
      </c>
      <c r="C450" s="266" t="s">
        <v>768</v>
      </c>
      <c r="D450" s="229" t="s">
        <v>0</v>
      </c>
      <c r="E450" s="265"/>
      <c r="F450" s="231"/>
      <c r="G450" s="230">
        <f>ROUND(E450*F450,2)</f>
        <v>0</v>
      </c>
      <c r="H450" s="231"/>
      <c r="I450" s="230">
        <f>ROUND(E450*H450,2)</f>
        <v>0</v>
      </c>
      <c r="J450" s="231"/>
      <c r="K450" s="230">
        <f>ROUND(E450*J450,2)</f>
        <v>0</v>
      </c>
      <c r="L450" s="230">
        <v>21</v>
      </c>
      <c r="M450" s="230">
        <f>G450*(1+L450/100)</f>
        <v>0</v>
      </c>
      <c r="N450" s="230">
        <v>0</v>
      </c>
      <c r="O450" s="230">
        <f>ROUND(E450*N450,2)</f>
        <v>0</v>
      </c>
      <c r="P450" s="230">
        <v>0</v>
      </c>
      <c r="Q450" s="230">
        <f>ROUND(E450*P450,2)</f>
        <v>0</v>
      </c>
      <c r="R450" s="230"/>
      <c r="S450" s="230" t="s">
        <v>321</v>
      </c>
      <c r="T450" s="230" t="s">
        <v>321</v>
      </c>
      <c r="U450" s="230">
        <v>0</v>
      </c>
      <c r="V450" s="230">
        <f>ROUND(E450*U450,2)</f>
        <v>0</v>
      </c>
      <c r="W450" s="230"/>
      <c r="X450" s="230" t="s">
        <v>644</v>
      </c>
      <c r="Y450" s="210"/>
      <c r="Z450" s="210"/>
      <c r="AA450" s="210"/>
      <c r="AB450" s="210"/>
      <c r="AC450" s="210"/>
      <c r="AD450" s="210"/>
      <c r="AE450" s="210"/>
      <c r="AF450" s="210"/>
      <c r="AG450" s="210" t="s">
        <v>645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x14ac:dyDescent="0.2">
      <c r="A451" s="235" t="s">
        <v>185</v>
      </c>
      <c r="B451" s="236" t="s">
        <v>148</v>
      </c>
      <c r="C451" s="254" t="s">
        <v>149</v>
      </c>
      <c r="D451" s="237"/>
      <c r="E451" s="238"/>
      <c r="F451" s="239"/>
      <c r="G451" s="240">
        <f>SUMIF(AG452:AG481,"&lt;&gt;NOR",G452:G481)</f>
        <v>0</v>
      </c>
      <c r="H451" s="234"/>
      <c r="I451" s="234">
        <f>SUM(I452:I481)</f>
        <v>0</v>
      </c>
      <c r="J451" s="234"/>
      <c r="K451" s="234">
        <f>SUM(K452:K481)</f>
        <v>0</v>
      </c>
      <c r="L451" s="234"/>
      <c r="M451" s="234">
        <f>SUM(M452:M481)</f>
        <v>0</v>
      </c>
      <c r="N451" s="234"/>
      <c r="O451" s="234">
        <f>SUM(O452:O481)</f>
        <v>0.62</v>
      </c>
      <c r="P451" s="234"/>
      <c r="Q451" s="234">
        <f>SUM(Q452:Q481)</f>
        <v>0</v>
      </c>
      <c r="R451" s="234"/>
      <c r="S451" s="234"/>
      <c r="T451" s="234"/>
      <c r="U451" s="234"/>
      <c r="V451" s="234">
        <f>SUM(V452:V481)</f>
        <v>35.81</v>
      </c>
      <c r="W451" s="234"/>
      <c r="X451" s="234"/>
      <c r="AG451" t="s">
        <v>186</v>
      </c>
    </row>
    <row r="452" spans="1:60" outlineLevel="1" x14ac:dyDescent="0.2">
      <c r="A452" s="241">
        <v>112</v>
      </c>
      <c r="B452" s="242" t="s">
        <v>769</v>
      </c>
      <c r="C452" s="255" t="s">
        <v>770</v>
      </c>
      <c r="D452" s="243" t="s">
        <v>381</v>
      </c>
      <c r="E452" s="244">
        <v>8.66</v>
      </c>
      <c r="F452" s="245"/>
      <c r="G452" s="246">
        <f>ROUND(E452*F452,2)</f>
        <v>0</v>
      </c>
      <c r="H452" s="231"/>
      <c r="I452" s="230">
        <f>ROUND(E452*H452,2)</f>
        <v>0</v>
      </c>
      <c r="J452" s="231"/>
      <c r="K452" s="230">
        <f>ROUND(E452*J452,2)</f>
        <v>0</v>
      </c>
      <c r="L452" s="230">
        <v>21</v>
      </c>
      <c r="M452" s="230">
        <f>G452*(1+L452/100)</f>
        <v>0</v>
      </c>
      <c r="N452" s="230">
        <v>2.1000000000000001E-4</v>
      </c>
      <c r="O452" s="230">
        <f>ROUND(E452*N452,2)</f>
        <v>0</v>
      </c>
      <c r="P452" s="230">
        <v>0</v>
      </c>
      <c r="Q452" s="230">
        <f>ROUND(E452*P452,2)</f>
        <v>0</v>
      </c>
      <c r="R452" s="230"/>
      <c r="S452" s="230" t="s">
        <v>321</v>
      </c>
      <c r="T452" s="230" t="s">
        <v>321</v>
      </c>
      <c r="U452" s="230">
        <v>0.05</v>
      </c>
      <c r="V452" s="230">
        <f>ROUND(E452*U452,2)</f>
        <v>0.43</v>
      </c>
      <c r="W452" s="230"/>
      <c r="X452" s="230" t="s">
        <v>214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648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27"/>
      <c r="B453" s="228"/>
      <c r="C453" s="256" t="s">
        <v>771</v>
      </c>
      <c r="D453" s="232"/>
      <c r="E453" s="233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10"/>
      <c r="Z453" s="210"/>
      <c r="AA453" s="210"/>
      <c r="AB453" s="210"/>
      <c r="AC453" s="210"/>
      <c r="AD453" s="210"/>
      <c r="AE453" s="210"/>
      <c r="AF453" s="210"/>
      <c r="AG453" s="210" t="s">
        <v>195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27"/>
      <c r="B454" s="228"/>
      <c r="C454" s="256" t="s">
        <v>532</v>
      </c>
      <c r="D454" s="232"/>
      <c r="E454" s="233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195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">
      <c r="A455" s="227"/>
      <c r="B455" s="228"/>
      <c r="C455" s="256" t="s">
        <v>772</v>
      </c>
      <c r="D455" s="232"/>
      <c r="E455" s="233">
        <v>4.62</v>
      </c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10"/>
      <c r="Z455" s="210"/>
      <c r="AA455" s="210"/>
      <c r="AB455" s="210"/>
      <c r="AC455" s="210"/>
      <c r="AD455" s="210"/>
      <c r="AE455" s="210"/>
      <c r="AF455" s="210"/>
      <c r="AG455" s="210" t="s">
        <v>195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">
      <c r="A456" s="227"/>
      <c r="B456" s="228"/>
      <c r="C456" s="256" t="s">
        <v>773</v>
      </c>
      <c r="D456" s="232"/>
      <c r="E456" s="233">
        <v>-0.81</v>
      </c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10"/>
      <c r="Z456" s="210"/>
      <c r="AA456" s="210"/>
      <c r="AB456" s="210"/>
      <c r="AC456" s="210"/>
      <c r="AD456" s="210"/>
      <c r="AE456" s="210"/>
      <c r="AF456" s="210"/>
      <c r="AG456" s="210" t="s">
        <v>195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">
      <c r="A457" s="227"/>
      <c r="B457" s="228"/>
      <c r="C457" s="256" t="s">
        <v>536</v>
      </c>
      <c r="D457" s="232"/>
      <c r="E457" s="233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10"/>
      <c r="Z457" s="210"/>
      <c r="AA457" s="210"/>
      <c r="AB457" s="210"/>
      <c r="AC457" s="210"/>
      <c r="AD457" s="210"/>
      <c r="AE457" s="210"/>
      <c r="AF457" s="210"/>
      <c r="AG457" s="210" t="s">
        <v>195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27"/>
      <c r="B458" s="228"/>
      <c r="C458" s="256" t="s">
        <v>774</v>
      </c>
      <c r="D458" s="232"/>
      <c r="E458" s="233">
        <v>2.4500000000000002</v>
      </c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10"/>
      <c r="Z458" s="210"/>
      <c r="AA458" s="210"/>
      <c r="AB458" s="210"/>
      <c r="AC458" s="210"/>
      <c r="AD458" s="210"/>
      <c r="AE458" s="210"/>
      <c r="AF458" s="210"/>
      <c r="AG458" s="210" t="s">
        <v>195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">
      <c r="A459" s="227"/>
      <c r="B459" s="228"/>
      <c r="C459" s="256" t="s">
        <v>775</v>
      </c>
      <c r="D459" s="232"/>
      <c r="E459" s="233">
        <v>-0.18</v>
      </c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10"/>
      <c r="Z459" s="210"/>
      <c r="AA459" s="210"/>
      <c r="AB459" s="210"/>
      <c r="AC459" s="210"/>
      <c r="AD459" s="210"/>
      <c r="AE459" s="210"/>
      <c r="AF459" s="210"/>
      <c r="AG459" s="210" t="s">
        <v>195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">
      <c r="A460" s="227"/>
      <c r="B460" s="228"/>
      <c r="C460" s="256" t="s">
        <v>539</v>
      </c>
      <c r="D460" s="232"/>
      <c r="E460" s="233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10"/>
      <c r="Z460" s="210"/>
      <c r="AA460" s="210"/>
      <c r="AB460" s="210"/>
      <c r="AC460" s="210"/>
      <c r="AD460" s="210"/>
      <c r="AE460" s="210"/>
      <c r="AF460" s="210"/>
      <c r="AG460" s="210" t="s">
        <v>195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">
      <c r="A461" s="227"/>
      <c r="B461" s="228"/>
      <c r="C461" s="256" t="s">
        <v>776</v>
      </c>
      <c r="D461" s="232"/>
      <c r="E461" s="233">
        <v>3.16</v>
      </c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195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">
      <c r="A462" s="227"/>
      <c r="B462" s="228"/>
      <c r="C462" s="256" t="s">
        <v>777</v>
      </c>
      <c r="D462" s="232"/>
      <c r="E462" s="233">
        <v>-0.57999999999999996</v>
      </c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10"/>
      <c r="Z462" s="210"/>
      <c r="AA462" s="210"/>
      <c r="AB462" s="210"/>
      <c r="AC462" s="210"/>
      <c r="AD462" s="210"/>
      <c r="AE462" s="210"/>
      <c r="AF462" s="210"/>
      <c r="AG462" s="210" t="s">
        <v>195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2.5" outlineLevel="1" x14ac:dyDescent="0.2">
      <c r="A463" s="241">
        <v>113</v>
      </c>
      <c r="B463" s="242" t="s">
        <v>778</v>
      </c>
      <c r="C463" s="255" t="s">
        <v>779</v>
      </c>
      <c r="D463" s="243" t="s">
        <v>433</v>
      </c>
      <c r="E463" s="244">
        <v>43.3</v>
      </c>
      <c r="F463" s="245"/>
      <c r="G463" s="246">
        <f>ROUND(E463*F463,2)</f>
        <v>0</v>
      </c>
      <c r="H463" s="231"/>
      <c r="I463" s="230">
        <f>ROUND(E463*H463,2)</f>
        <v>0</v>
      </c>
      <c r="J463" s="231"/>
      <c r="K463" s="230">
        <f>ROUND(E463*J463,2)</f>
        <v>0</v>
      </c>
      <c r="L463" s="230">
        <v>21</v>
      </c>
      <c r="M463" s="230">
        <f>G463*(1+L463/100)</f>
        <v>0</v>
      </c>
      <c r="N463" s="230">
        <v>5.1000000000000004E-4</v>
      </c>
      <c r="O463" s="230">
        <f>ROUND(E463*N463,2)</f>
        <v>0.02</v>
      </c>
      <c r="P463" s="230">
        <v>0</v>
      </c>
      <c r="Q463" s="230">
        <f>ROUND(E463*P463,2)</f>
        <v>0</v>
      </c>
      <c r="R463" s="230"/>
      <c r="S463" s="230" t="s">
        <v>321</v>
      </c>
      <c r="T463" s="230" t="s">
        <v>321</v>
      </c>
      <c r="U463" s="230">
        <v>0.23599999999999999</v>
      </c>
      <c r="V463" s="230">
        <f>ROUND(E463*U463,2)</f>
        <v>10.220000000000001</v>
      </c>
      <c r="W463" s="230"/>
      <c r="X463" s="230" t="s">
        <v>214</v>
      </c>
      <c r="Y463" s="210"/>
      <c r="Z463" s="210"/>
      <c r="AA463" s="210"/>
      <c r="AB463" s="210"/>
      <c r="AC463" s="210"/>
      <c r="AD463" s="210"/>
      <c r="AE463" s="210"/>
      <c r="AF463" s="210"/>
      <c r="AG463" s="210" t="s">
        <v>648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">
      <c r="A464" s="227"/>
      <c r="B464" s="228"/>
      <c r="C464" s="256" t="s">
        <v>532</v>
      </c>
      <c r="D464" s="232"/>
      <c r="E464" s="233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10"/>
      <c r="Z464" s="210"/>
      <c r="AA464" s="210"/>
      <c r="AB464" s="210"/>
      <c r="AC464" s="210"/>
      <c r="AD464" s="210"/>
      <c r="AE464" s="210"/>
      <c r="AF464" s="210"/>
      <c r="AG464" s="210" t="s">
        <v>195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">
      <c r="A465" s="227"/>
      <c r="B465" s="228"/>
      <c r="C465" s="256" t="s">
        <v>780</v>
      </c>
      <c r="D465" s="232"/>
      <c r="E465" s="233">
        <v>23.1</v>
      </c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10"/>
      <c r="Z465" s="210"/>
      <c r="AA465" s="210"/>
      <c r="AB465" s="210"/>
      <c r="AC465" s="210"/>
      <c r="AD465" s="210"/>
      <c r="AE465" s="210"/>
      <c r="AF465" s="210"/>
      <c r="AG465" s="210" t="s">
        <v>195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">
      <c r="A466" s="227"/>
      <c r="B466" s="228"/>
      <c r="C466" s="256" t="s">
        <v>781</v>
      </c>
      <c r="D466" s="232"/>
      <c r="E466" s="233">
        <v>-4.05</v>
      </c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10"/>
      <c r="Z466" s="210"/>
      <c r="AA466" s="210"/>
      <c r="AB466" s="210"/>
      <c r="AC466" s="210"/>
      <c r="AD466" s="210"/>
      <c r="AE466" s="210"/>
      <c r="AF466" s="210"/>
      <c r="AG466" s="210" t="s">
        <v>195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">
      <c r="A467" s="227"/>
      <c r="B467" s="228"/>
      <c r="C467" s="256" t="s">
        <v>536</v>
      </c>
      <c r="D467" s="232"/>
      <c r="E467" s="233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10"/>
      <c r="Z467" s="210"/>
      <c r="AA467" s="210"/>
      <c r="AB467" s="210"/>
      <c r="AC467" s="210"/>
      <c r="AD467" s="210"/>
      <c r="AE467" s="210"/>
      <c r="AF467" s="210"/>
      <c r="AG467" s="210" t="s">
        <v>195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27"/>
      <c r="B468" s="228"/>
      <c r="C468" s="256" t="s">
        <v>782</v>
      </c>
      <c r="D468" s="232"/>
      <c r="E468" s="233">
        <v>12.25</v>
      </c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10"/>
      <c r="Z468" s="210"/>
      <c r="AA468" s="210"/>
      <c r="AB468" s="210"/>
      <c r="AC468" s="210"/>
      <c r="AD468" s="210"/>
      <c r="AE468" s="210"/>
      <c r="AF468" s="210"/>
      <c r="AG468" s="210" t="s">
        <v>195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">
      <c r="A469" s="227"/>
      <c r="B469" s="228"/>
      <c r="C469" s="256" t="s">
        <v>783</v>
      </c>
      <c r="D469" s="232"/>
      <c r="E469" s="233">
        <v>-0.9</v>
      </c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10"/>
      <c r="Z469" s="210"/>
      <c r="AA469" s="210"/>
      <c r="AB469" s="210"/>
      <c r="AC469" s="210"/>
      <c r="AD469" s="210"/>
      <c r="AE469" s="210"/>
      <c r="AF469" s="210"/>
      <c r="AG469" s="210" t="s">
        <v>195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">
      <c r="A470" s="227"/>
      <c r="B470" s="228"/>
      <c r="C470" s="256" t="s">
        <v>539</v>
      </c>
      <c r="D470" s="232"/>
      <c r="E470" s="233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10"/>
      <c r="Z470" s="210"/>
      <c r="AA470" s="210"/>
      <c r="AB470" s="210"/>
      <c r="AC470" s="210"/>
      <c r="AD470" s="210"/>
      <c r="AE470" s="210"/>
      <c r="AF470" s="210"/>
      <c r="AG470" s="210" t="s">
        <v>195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">
      <c r="A471" s="227"/>
      <c r="B471" s="228"/>
      <c r="C471" s="256" t="s">
        <v>784</v>
      </c>
      <c r="D471" s="232"/>
      <c r="E471" s="233">
        <v>15.8</v>
      </c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10"/>
      <c r="Z471" s="210"/>
      <c r="AA471" s="210"/>
      <c r="AB471" s="210"/>
      <c r="AC471" s="210"/>
      <c r="AD471" s="210"/>
      <c r="AE471" s="210"/>
      <c r="AF471" s="210"/>
      <c r="AG471" s="210" t="s">
        <v>195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27"/>
      <c r="B472" s="228"/>
      <c r="C472" s="256" t="s">
        <v>785</v>
      </c>
      <c r="D472" s="232"/>
      <c r="E472" s="233">
        <v>-2.9</v>
      </c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10"/>
      <c r="Z472" s="210"/>
      <c r="AA472" s="210"/>
      <c r="AB472" s="210"/>
      <c r="AC472" s="210"/>
      <c r="AD472" s="210"/>
      <c r="AE472" s="210"/>
      <c r="AF472" s="210"/>
      <c r="AG472" s="210" t="s">
        <v>195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">
      <c r="A473" s="247">
        <v>114</v>
      </c>
      <c r="B473" s="248" t="s">
        <v>786</v>
      </c>
      <c r="C473" s="257" t="s">
        <v>787</v>
      </c>
      <c r="D473" s="249" t="s">
        <v>433</v>
      </c>
      <c r="E473" s="250">
        <v>43.3</v>
      </c>
      <c r="F473" s="251"/>
      <c r="G473" s="252">
        <f>ROUND(E473*F473,2)</f>
        <v>0</v>
      </c>
      <c r="H473" s="231"/>
      <c r="I473" s="230">
        <f>ROUND(E473*H473,2)</f>
        <v>0</v>
      </c>
      <c r="J473" s="231"/>
      <c r="K473" s="230">
        <f>ROUND(E473*J473,2)</f>
        <v>0</v>
      </c>
      <c r="L473" s="230">
        <v>21</v>
      </c>
      <c r="M473" s="230">
        <f>G473*(1+L473/100)</f>
        <v>0</v>
      </c>
      <c r="N473" s="230">
        <v>0</v>
      </c>
      <c r="O473" s="230">
        <f>ROUND(E473*N473,2)</f>
        <v>0</v>
      </c>
      <c r="P473" s="230">
        <v>0</v>
      </c>
      <c r="Q473" s="230">
        <f>ROUND(E473*P473,2)</f>
        <v>0</v>
      </c>
      <c r="R473" s="230"/>
      <c r="S473" s="230" t="s">
        <v>321</v>
      </c>
      <c r="T473" s="230" t="s">
        <v>321</v>
      </c>
      <c r="U473" s="230">
        <v>0.154</v>
      </c>
      <c r="V473" s="230">
        <f>ROUND(E473*U473,2)</f>
        <v>6.67</v>
      </c>
      <c r="W473" s="230"/>
      <c r="X473" s="230" t="s">
        <v>214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648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">
      <c r="A474" s="247">
        <v>115</v>
      </c>
      <c r="B474" s="248" t="s">
        <v>788</v>
      </c>
      <c r="C474" s="257" t="s">
        <v>789</v>
      </c>
      <c r="D474" s="249" t="s">
        <v>433</v>
      </c>
      <c r="E474" s="250">
        <v>43.3</v>
      </c>
      <c r="F474" s="251"/>
      <c r="G474" s="252">
        <f>ROUND(E474*F474,2)</f>
        <v>0</v>
      </c>
      <c r="H474" s="231"/>
      <c r="I474" s="230">
        <f>ROUND(E474*H474,2)</f>
        <v>0</v>
      </c>
      <c r="J474" s="231"/>
      <c r="K474" s="230">
        <f>ROUND(E474*J474,2)</f>
        <v>0</v>
      </c>
      <c r="L474" s="230">
        <v>21</v>
      </c>
      <c r="M474" s="230">
        <f>G474*(1+L474/100)</f>
        <v>0</v>
      </c>
      <c r="N474" s="230">
        <v>4.0000000000000003E-5</v>
      </c>
      <c r="O474" s="230">
        <f>ROUND(E474*N474,2)</f>
        <v>0</v>
      </c>
      <c r="P474" s="230">
        <v>0</v>
      </c>
      <c r="Q474" s="230">
        <f>ROUND(E474*P474,2)</f>
        <v>0</v>
      </c>
      <c r="R474" s="230"/>
      <c r="S474" s="230" t="s">
        <v>321</v>
      </c>
      <c r="T474" s="230" t="s">
        <v>321</v>
      </c>
      <c r="U474" s="230">
        <v>7.0000000000000007E-2</v>
      </c>
      <c r="V474" s="230">
        <f>ROUND(E474*U474,2)</f>
        <v>3.03</v>
      </c>
      <c r="W474" s="230"/>
      <c r="X474" s="230" t="s">
        <v>214</v>
      </c>
      <c r="Y474" s="210"/>
      <c r="Z474" s="210"/>
      <c r="AA474" s="210"/>
      <c r="AB474" s="210"/>
      <c r="AC474" s="210"/>
      <c r="AD474" s="210"/>
      <c r="AE474" s="210"/>
      <c r="AF474" s="210"/>
      <c r="AG474" s="210" t="s">
        <v>648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">
      <c r="A475" s="241">
        <v>116</v>
      </c>
      <c r="B475" s="242" t="s">
        <v>790</v>
      </c>
      <c r="C475" s="255" t="s">
        <v>791</v>
      </c>
      <c r="D475" s="243" t="s">
        <v>381</v>
      </c>
      <c r="E475" s="244">
        <v>15.81</v>
      </c>
      <c r="F475" s="245"/>
      <c r="G475" s="246">
        <f>ROUND(E475*F475,2)</f>
        <v>0</v>
      </c>
      <c r="H475" s="231"/>
      <c r="I475" s="230">
        <f>ROUND(E475*H475,2)</f>
        <v>0</v>
      </c>
      <c r="J475" s="231"/>
      <c r="K475" s="230">
        <f>ROUND(E475*J475,2)</f>
        <v>0</v>
      </c>
      <c r="L475" s="230">
        <v>21</v>
      </c>
      <c r="M475" s="230">
        <f>G475*(1+L475/100)</f>
        <v>0</v>
      </c>
      <c r="N475" s="230">
        <v>5.0400000000000002E-3</v>
      </c>
      <c r="O475" s="230">
        <f>ROUND(E475*N475,2)</f>
        <v>0.08</v>
      </c>
      <c r="P475" s="230">
        <v>0</v>
      </c>
      <c r="Q475" s="230">
        <f>ROUND(E475*P475,2)</f>
        <v>0</v>
      </c>
      <c r="R475" s="230"/>
      <c r="S475" s="230" t="s">
        <v>321</v>
      </c>
      <c r="T475" s="230" t="s">
        <v>321</v>
      </c>
      <c r="U475" s="230">
        <v>0.97799999999999998</v>
      </c>
      <c r="V475" s="230">
        <f>ROUND(E475*U475,2)</f>
        <v>15.46</v>
      </c>
      <c r="W475" s="230"/>
      <c r="X475" s="230" t="s">
        <v>214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648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">
      <c r="A476" s="227"/>
      <c r="B476" s="228"/>
      <c r="C476" s="256" t="s">
        <v>595</v>
      </c>
      <c r="D476" s="232"/>
      <c r="E476" s="233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10"/>
      <c r="Z476" s="210"/>
      <c r="AA476" s="210"/>
      <c r="AB476" s="210"/>
      <c r="AC476" s="210"/>
      <c r="AD476" s="210"/>
      <c r="AE476" s="210"/>
      <c r="AF476" s="210"/>
      <c r="AG476" s="210" t="s">
        <v>195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27"/>
      <c r="B477" s="228"/>
      <c r="C477" s="256" t="s">
        <v>596</v>
      </c>
      <c r="D477" s="232"/>
      <c r="E477" s="233">
        <v>15.81</v>
      </c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10"/>
      <c r="Z477" s="210"/>
      <c r="AA477" s="210"/>
      <c r="AB477" s="210"/>
      <c r="AC477" s="210"/>
      <c r="AD477" s="210"/>
      <c r="AE477" s="210"/>
      <c r="AF477" s="210"/>
      <c r="AG477" s="210" t="s">
        <v>195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">
      <c r="A478" s="247">
        <v>117</v>
      </c>
      <c r="B478" s="248" t="s">
        <v>792</v>
      </c>
      <c r="C478" s="257" t="s">
        <v>793</v>
      </c>
      <c r="D478" s="249" t="s">
        <v>433</v>
      </c>
      <c r="E478" s="250">
        <v>43.3</v>
      </c>
      <c r="F478" s="251"/>
      <c r="G478" s="252">
        <f>ROUND(E478*F478,2)</f>
        <v>0</v>
      </c>
      <c r="H478" s="231"/>
      <c r="I478" s="230">
        <f>ROUND(E478*H478,2)</f>
        <v>0</v>
      </c>
      <c r="J478" s="231"/>
      <c r="K478" s="230">
        <f>ROUND(E478*J478,2)</f>
        <v>0</v>
      </c>
      <c r="L478" s="230">
        <v>21</v>
      </c>
      <c r="M478" s="230">
        <f>G478*(1+L478/100)</f>
        <v>0</v>
      </c>
      <c r="N478" s="230">
        <v>4.0000000000000003E-5</v>
      </c>
      <c r="O478" s="230">
        <f>ROUND(E478*N478,2)</f>
        <v>0</v>
      </c>
      <c r="P478" s="230">
        <v>0</v>
      </c>
      <c r="Q478" s="230">
        <f>ROUND(E478*P478,2)</f>
        <v>0</v>
      </c>
      <c r="R478" s="230"/>
      <c r="S478" s="230" t="s">
        <v>190</v>
      </c>
      <c r="T478" s="230" t="s">
        <v>191</v>
      </c>
      <c r="U478" s="230">
        <v>0</v>
      </c>
      <c r="V478" s="230">
        <f>ROUND(E478*U478,2)</f>
        <v>0</v>
      </c>
      <c r="W478" s="230"/>
      <c r="X478" s="230" t="s">
        <v>214</v>
      </c>
      <c r="Y478" s="210"/>
      <c r="Z478" s="210"/>
      <c r="AA478" s="210"/>
      <c r="AB478" s="210"/>
      <c r="AC478" s="210"/>
      <c r="AD478" s="210"/>
      <c r="AE478" s="210"/>
      <c r="AF478" s="210"/>
      <c r="AG478" s="210" t="s">
        <v>648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">
      <c r="A479" s="241">
        <v>118</v>
      </c>
      <c r="B479" s="242" t="s">
        <v>794</v>
      </c>
      <c r="C479" s="255" t="s">
        <v>795</v>
      </c>
      <c r="D479" s="243" t="s">
        <v>381</v>
      </c>
      <c r="E479" s="244">
        <v>26.917000000000002</v>
      </c>
      <c r="F479" s="245"/>
      <c r="G479" s="246">
        <f>ROUND(E479*F479,2)</f>
        <v>0</v>
      </c>
      <c r="H479" s="231"/>
      <c r="I479" s="230">
        <f>ROUND(E479*H479,2)</f>
        <v>0</v>
      </c>
      <c r="J479" s="231"/>
      <c r="K479" s="230">
        <f>ROUND(E479*J479,2)</f>
        <v>0</v>
      </c>
      <c r="L479" s="230">
        <v>21</v>
      </c>
      <c r="M479" s="230">
        <f>G479*(1+L479/100)</f>
        <v>0</v>
      </c>
      <c r="N479" s="230">
        <v>1.9199999999999998E-2</v>
      </c>
      <c r="O479" s="230">
        <f>ROUND(E479*N479,2)</f>
        <v>0.52</v>
      </c>
      <c r="P479" s="230">
        <v>0</v>
      </c>
      <c r="Q479" s="230">
        <f>ROUND(E479*P479,2)</f>
        <v>0</v>
      </c>
      <c r="R479" s="230" t="s">
        <v>674</v>
      </c>
      <c r="S479" s="230" t="s">
        <v>321</v>
      </c>
      <c r="T479" s="230" t="s">
        <v>321</v>
      </c>
      <c r="U479" s="230">
        <v>0</v>
      </c>
      <c r="V479" s="230">
        <f>ROUND(E479*U479,2)</f>
        <v>0</v>
      </c>
      <c r="W479" s="230"/>
      <c r="X479" s="230" t="s">
        <v>192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725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">
      <c r="A480" s="227"/>
      <c r="B480" s="228"/>
      <c r="C480" s="256" t="s">
        <v>796</v>
      </c>
      <c r="D480" s="232"/>
      <c r="E480" s="233">
        <v>26.917000000000002</v>
      </c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10"/>
      <c r="Z480" s="210"/>
      <c r="AA480" s="210"/>
      <c r="AB480" s="210"/>
      <c r="AC480" s="210"/>
      <c r="AD480" s="210"/>
      <c r="AE480" s="210"/>
      <c r="AF480" s="210"/>
      <c r="AG480" s="210" t="s">
        <v>195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27">
        <v>119</v>
      </c>
      <c r="B481" s="228" t="s">
        <v>797</v>
      </c>
      <c r="C481" s="266" t="s">
        <v>798</v>
      </c>
      <c r="D481" s="229" t="s">
        <v>0</v>
      </c>
      <c r="E481" s="265"/>
      <c r="F481" s="231"/>
      <c r="G481" s="230">
        <f>ROUND(E481*F481,2)</f>
        <v>0</v>
      </c>
      <c r="H481" s="231"/>
      <c r="I481" s="230">
        <f>ROUND(E481*H481,2)</f>
        <v>0</v>
      </c>
      <c r="J481" s="231"/>
      <c r="K481" s="230">
        <f>ROUND(E481*J481,2)</f>
        <v>0</v>
      </c>
      <c r="L481" s="230">
        <v>21</v>
      </c>
      <c r="M481" s="230">
        <f>G481*(1+L481/100)</f>
        <v>0</v>
      </c>
      <c r="N481" s="230">
        <v>0</v>
      </c>
      <c r="O481" s="230">
        <f>ROUND(E481*N481,2)</f>
        <v>0</v>
      </c>
      <c r="P481" s="230">
        <v>0</v>
      </c>
      <c r="Q481" s="230">
        <f>ROUND(E481*P481,2)</f>
        <v>0</v>
      </c>
      <c r="R481" s="230"/>
      <c r="S481" s="230" t="s">
        <v>321</v>
      </c>
      <c r="T481" s="230" t="s">
        <v>321</v>
      </c>
      <c r="U481" s="230">
        <v>0</v>
      </c>
      <c r="V481" s="230">
        <f>ROUND(E481*U481,2)</f>
        <v>0</v>
      </c>
      <c r="W481" s="230"/>
      <c r="X481" s="230" t="s">
        <v>644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645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x14ac:dyDescent="0.2">
      <c r="A482" s="235" t="s">
        <v>185</v>
      </c>
      <c r="B482" s="236" t="s">
        <v>150</v>
      </c>
      <c r="C482" s="254" t="s">
        <v>151</v>
      </c>
      <c r="D482" s="237"/>
      <c r="E482" s="238"/>
      <c r="F482" s="239"/>
      <c r="G482" s="240">
        <f>SUMIF(AG483:AG486,"&lt;&gt;NOR",G483:G486)</f>
        <v>0</v>
      </c>
      <c r="H482" s="234"/>
      <c r="I482" s="234">
        <f>SUM(I483:I486)</f>
        <v>0</v>
      </c>
      <c r="J482" s="234"/>
      <c r="K482" s="234">
        <f>SUM(K483:K486)</f>
        <v>0</v>
      </c>
      <c r="L482" s="234"/>
      <c r="M482" s="234">
        <f>SUM(M483:M486)</f>
        <v>0</v>
      </c>
      <c r="N482" s="234"/>
      <c r="O482" s="234">
        <f>SUM(O483:O486)</f>
        <v>0.06</v>
      </c>
      <c r="P482" s="234"/>
      <c r="Q482" s="234">
        <f>SUM(Q483:Q486)</f>
        <v>0</v>
      </c>
      <c r="R482" s="234"/>
      <c r="S482" s="234"/>
      <c r="T482" s="234"/>
      <c r="U482" s="234"/>
      <c r="V482" s="234">
        <f>SUM(V483:V486)</f>
        <v>11.25</v>
      </c>
      <c r="W482" s="234"/>
      <c r="X482" s="234"/>
      <c r="AG482" t="s">
        <v>186</v>
      </c>
    </row>
    <row r="483" spans="1:60" outlineLevel="1" x14ac:dyDescent="0.2">
      <c r="A483" s="241">
        <v>120</v>
      </c>
      <c r="B483" s="242" t="s">
        <v>799</v>
      </c>
      <c r="C483" s="255" t="s">
        <v>800</v>
      </c>
      <c r="D483" s="243" t="s">
        <v>381</v>
      </c>
      <c r="E483" s="244">
        <v>47.46</v>
      </c>
      <c r="F483" s="245"/>
      <c r="G483" s="246">
        <f>ROUND(E483*F483,2)</f>
        <v>0</v>
      </c>
      <c r="H483" s="231"/>
      <c r="I483" s="230">
        <f>ROUND(E483*H483,2)</f>
        <v>0</v>
      </c>
      <c r="J483" s="231"/>
      <c r="K483" s="230">
        <f>ROUND(E483*J483,2)</f>
        <v>0</v>
      </c>
      <c r="L483" s="230">
        <v>21</v>
      </c>
      <c r="M483" s="230">
        <f>G483*(1+L483/100)</f>
        <v>0</v>
      </c>
      <c r="N483" s="230">
        <v>1.1999999999999999E-3</v>
      </c>
      <c r="O483" s="230">
        <f>ROUND(E483*N483,2)</f>
        <v>0.06</v>
      </c>
      <c r="P483" s="230">
        <v>0</v>
      </c>
      <c r="Q483" s="230">
        <f>ROUND(E483*P483,2)</f>
        <v>0</v>
      </c>
      <c r="R483" s="230"/>
      <c r="S483" s="230" t="s">
        <v>321</v>
      </c>
      <c r="T483" s="230" t="s">
        <v>321</v>
      </c>
      <c r="U483" s="230">
        <v>0.23699999999999999</v>
      </c>
      <c r="V483" s="230">
        <f>ROUND(E483*U483,2)</f>
        <v>11.25</v>
      </c>
      <c r="W483" s="230"/>
      <c r="X483" s="230" t="s">
        <v>214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329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">
      <c r="A484" s="227"/>
      <c r="B484" s="228"/>
      <c r="C484" s="256" t="s">
        <v>591</v>
      </c>
      <c r="D484" s="232"/>
      <c r="E484" s="233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10"/>
      <c r="Z484" s="210"/>
      <c r="AA484" s="210"/>
      <c r="AB484" s="210"/>
      <c r="AC484" s="210"/>
      <c r="AD484" s="210"/>
      <c r="AE484" s="210"/>
      <c r="AF484" s="210"/>
      <c r="AG484" s="210" t="s">
        <v>195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">
      <c r="A485" s="227"/>
      <c r="B485" s="228"/>
      <c r="C485" s="256" t="s">
        <v>592</v>
      </c>
      <c r="D485" s="232"/>
      <c r="E485" s="233">
        <v>47.46</v>
      </c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10"/>
      <c r="Z485" s="210"/>
      <c r="AA485" s="210"/>
      <c r="AB485" s="210"/>
      <c r="AC485" s="210"/>
      <c r="AD485" s="210"/>
      <c r="AE485" s="210"/>
      <c r="AF485" s="210"/>
      <c r="AG485" s="210" t="s">
        <v>195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">
      <c r="A486" s="227">
        <v>121</v>
      </c>
      <c r="B486" s="228" t="s">
        <v>801</v>
      </c>
      <c r="C486" s="266" t="s">
        <v>802</v>
      </c>
      <c r="D486" s="229" t="s">
        <v>0</v>
      </c>
      <c r="E486" s="265"/>
      <c r="F486" s="231"/>
      <c r="G486" s="230">
        <f>ROUND(E486*F486,2)</f>
        <v>0</v>
      </c>
      <c r="H486" s="231"/>
      <c r="I486" s="230">
        <f>ROUND(E486*H486,2)</f>
        <v>0</v>
      </c>
      <c r="J486" s="231"/>
      <c r="K486" s="230">
        <f>ROUND(E486*J486,2)</f>
        <v>0</v>
      </c>
      <c r="L486" s="230">
        <v>21</v>
      </c>
      <c r="M486" s="230">
        <f>G486*(1+L486/100)</f>
        <v>0</v>
      </c>
      <c r="N486" s="230">
        <v>0</v>
      </c>
      <c r="O486" s="230">
        <f>ROUND(E486*N486,2)</f>
        <v>0</v>
      </c>
      <c r="P486" s="230">
        <v>0</v>
      </c>
      <c r="Q486" s="230">
        <f>ROUND(E486*P486,2)</f>
        <v>0</v>
      </c>
      <c r="R486" s="230"/>
      <c r="S486" s="230" t="s">
        <v>321</v>
      </c>
      <c r="T486" s="230" t="s">
        <v>321</v>
      </c>
      <c r="U486" s="230">
        <v>0</v>
      </c>
      <c r="V486" s="230">
        <f>ROUND(E486*U486,2)</f>
        <v>0</v>
      </c>
      <c r="W486" s="230"/>
      <c r="X486" s="230" t="s">
        <v>644</v>
      </c>
      <c r="Y486" s="210"/>
      <c r="Z486" s="210"/>
      <c r="AA486" s="210"/>
      <c r="AB486" s="210"/>
      <c r="AC486" s="210"/>
      <c r="AD486" s="210"/>
      <c r="AE486" s="210"/>
      <c r="AF486" s="210"/>
      <c r="AG486" s="210" t="s">
        <v>645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x14ac:dyDescent="0.2">
      <c r="A487" s="235" t="s">
        <v>185</v>
      </c>
      <c r="B487" s="236" t="s">
        <v>152</v>
      </c>
      <c r="C487" s="254" t="s">
        <v>153</v>
      </c>
      <c r="D487" s="237"/>
      <c r="E487" s="238"/>
      <c r="F487" s="239"/>
      <c r="G487" s="240">
        <f>SUMIF(AG488:AG494,"&lt;&gt;NOR",G488:G494)</f>
        <v>0</v>
      </c>
      <c r="H487" s="234"/>
      <c r="I487" s="234">
        <f>SUM(I488:I494)</f>
        <v>0</v>
      </c>
      <c r="J487" s="234"/>
      <c r="K487" s="234">
        <f>SUM(K488:K494)</f>
        <v>0</v>
      </c>
      <c r="L487" s="234"/>
      <c r="M487" s="234">
        <f>SUM(M488:M494)</f>
        <v>0</v>
      </c>
      <c r="N487" s="234"/>
      <c r="O487" s="234">
        <f>SUM(O488:O494)</f>
        <v>0.4</v>
      </c>
      <c r="P487" s="234"/>
      <c r="Q487" s="234">
        <f>SUM(Q488:Q494)</f>
        <v>0</v>
      </c>
      <c r="R487" s="234"/>
      <c r="S487" s="234"/>
      <c r="T487" s="234"/>
      <c r="U487" s="234"/>
      <c r="V487" s="234">
        <f>SUM(V488:V494)</f>
        <v>19.889999999999997</v>
      </c>
      <c r="W487" s="234"/>
      <c r="X487" s="234"/>
      <c r="AG487" t="s">
        <v>186</v>
      </c>
    </row>
    <row r="488" spans="1:60" outlineLevel="1" x14ac:dyDescent="0.2">
      <c r="A488" s="247">
        <v>122</v>
      </c>
      <c r="B488" s="248" t="s">
        <v>803</v>
      </c>
      <c r="C488" s="257" t="s">
        <v>804</v>
      </c>
      <c r="D488" s="249" t="s">
        <v>381</v>
      </c>
      <c r="E488" s="250">
        <v>19.724</v>
      </c>
      <c r="F488" s="251"/>
      <c r="G488" s="252">
        <f>ROUND(E488*F488,2)</f>
        <v>0</v>
      </c>
      <c r="H488" s="231"/>
      <c r="I488" s="230">
        <f>ROUND(E488*H488,2)</f>
        <v>0</v>
      </c>
      <c r="J488" s="231"/>
      <c r="K488" s="230">
        <f>ROUND(E488*J488,2)</f>
        <v>0</v>
      </c>
      <c r="L488" s="230">
        <v>21</v>
      </c>
      <c r="M488" s="230">
        <f>G488*(1+L488/100)</f>
        <v>0</v>
      </c>
      <c r="N488" s="230">
        <v>3.0000000000000001E-5</v>
      </c>
      <c r="O488" s="230">
        <f>ROUND(E488*N488,2)</f>
        <v>0</v>
      </c>
      <c r="P488" s="230">
        <v>0</v>
      </c>
      <c r="Q488" s="230">
        <f>ROUND(E488*P488,2)</f>
        <v>0</v>
      </c>
      <c r="R488" s="230"/>
      <c r="S488" s="230" t="s">
        <v>321</v>
      </c>
      <c r="T488" s="230" t="s">
        <v>321</v>
      </c>
      <c r="U488" s="230">
        <v>0.05</v>
      </c>
      <c r="V488" s="230">
        <f>ROUND(E488*U488,2)</f>
        <v>0.99</v>
      </c>
      <c r="W488" s="230"/>
      <c r="X488" s="230" t="s">
        <v>214</v>
      </c>
      <c r="Y488" s="210"/>
      <c r="Z488" s="210"/>
      <c r="AA488" s="210"/>
      <c r="AB488" s="210"/>
      <c r="AC488" s="210"/>
      <c r="AD488" s="210"/>
      <c r="AE488" s="210"/>
      <c r="AF488" s="210"/>
      <c r="AG488" s="210" t="s">
        <v>215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ht="22.5" outlineLevel="1" x14ac:dyDescent="0.2">
      <c r="A489" s="241">
        <v>123</v>
      </c>
      <c r="B489" s="242" t="s">
        <v>805</v>
      </c>
      <c r="C489" s="255" t="s">
        <v>806</v>
      </c>
      <c r="D489" s="243" t="s">
        <v>381</v>
      </c>
      <c r="E489" s="244">
        <v>19.724</v>
      </c>
      <c r="F489" s="245"/>
      <c r="G489" s="246">
        <f>ROUND(E489*F489,2)</f>
        <v>0</v>
      </c>
      <c r="H489" s="231"/>
      <c r="I489" s="230">
        <f>ROUND(E489*H489,2)</f>
        <v>0</v>
      </c>
      <c r="J489" s="231"/>
      <c r="K489" s="230">
        <f>ROUND(E489*J489,2)</f>
        <v>0</v>
      </c>
      <c r="L489" s="230">
        <v>21</v>
      </c>
      <c r="M489" s="230">
        <f>G489*(1+L489/100)</f>
        <v>0</v>
      </c>
      <c r="N489" s="230">
        <v>5.2399999999999999E-3</v>
      </c>
      <c r="O489" s="230">
        <f>ROUND(E489*N489,2)</f>
        <v>0.1</v>
      </c>
      <c r="P489" s="230">
        <v>0</v>
      </c>
      <c r="Q489" s="230">
        <f>ROUND(E489*P489,2)</f>
        <v>0</v>
      </c>
      <c r="R489" s="230"/>
      <c r="S489" s="230" t="s">
        <v>321</v>
      </c>
      <c r="T489" s="230" t="s">
        <v>321</v>
      </c>
      <c r="U489" s="230">
        <v>0.95840000000000003</v>
      </c>
      <c r="V489" s="230">
        <f>ROUND(E489*U489,2)</f>
        <v>18.899999999999999</v>
      </c>
      <c r="W489" s="230"/>
      <c r="X489" s="230" t="s">
        <v>214</v>
      </c>
      <c r="Y489" s="210"/>
      <c r="Z489" s="210"/>
      <c r="AA489" s="210"/>
      <c r="AB489" s="210"/>
      <c r="AC489" s="210"/>
      <c r="AD489" s="210"/>
      <c r="AE489" s="210"/>
      <c r="AF489" s="210"/>
      <c r="AG489" s="210" t="s">
        <v>648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27"/>
      <c r="B490" s="228"/>
      <c r="C490" s="256" t="s">
        <v>527</v>
      </c>
      <c r="D490" s="232"/>
      <c r="E490" s="233">
        <v>21.3</v>
      </c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10"/>
      <c r="Z490" s="210"/>
      <c r="AA490" s="210"/>
      <c r="AB490" s="210"/>
      <c r="AC490" s="210"/>
      <c r="AD490" s="210"/>
      <c r="AE490" s="210"/>
      <c r="AF490" s="210"/>
      <c r="AG490" s="210" t="s">
        <v>195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27"/>
      <c r="B491" s="228"/>
      <c r="C491" s="256" t="s">
        <v>528</v>
      </c>
      <c r="D491" s="232"/>
      <c r="E491" s="233">
        <v>-1.5760000000000001</v>
      </c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10"/>
      <c r="Z491" s="210"/>
      <c r="AA491" s="210"/>
      <c r="AB491" s="210"/>
      <c r="AC491" s="210"/>
      <c r="AD491" s="210"/>
      <c r="AE491" s="210"/>
      <c r="AF491" s="210"/>
      <c r="AG491" s="210" t="s">
        <v>195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">
      <c r="A492" s="241">
        <v>124</v>
      </c>
      <c r="B492" s="242" t="s">
        <v>807</v>
      </c>
      <c r="C492" s="255" t="s">
        <v>808</v>
      </c>
      <c r="D492" s="243" t="s">
        <v>381</v>
      </c>
      <c r="E492" s="244">
        <v>22.090879999999999</v>
      </c>
      <c r="F492" s="245"/>
      <c r="G492" s="246">
        <f>ROUND(E492*F492,2)</f>
        <v>0</v>
      </c>
      <c r="H492" s="231"/>
      <c r="I492" s="230">
        <f>ROUND(E492*H492,2)</f>
        <v>0</v>
      </c>
      <c r="J492" s="231"/>
      <c r="K492" s="230">
        <f>ROUND(E492*J492,2)</f>
        <v>0</v>
      </c>
      <c r="L492" s="230">
        <v>21</v>
      </c>
      <c r="M492" s="230">
        <f>G492*(1+L492/100)</f>
        <v>0</v>
      </c>
      <c r="N492" s="230">
        <v>1.3599999999999999E-2</v>
      </c>
      <c r="O492" s="230">
        <f>ROUND(E492*N492,2)</f>
        <v>0.3</v>
      </c>
      <c r="P492" s="230">
        <v>0</v>
      </c>
      <c r="Q492" s="230">
        <f>ROUND(E492*P492,2)</f>
        <v>0</v>
      </c>
      <c r="R492" s="230" t="s">
        <v>674</v>
      </c>
      <c r="S492" s="230" t="s">
        <v>321</v>
      </c>
      <c r="T492" s="230" t="s">
        <v>321</v>
      </c>
      <c r="U492" s="230">
        <v>0</v>
      </c>
      <c r="V492" s="230">
        <f>ROUND(E492*U492,2)</f>
        <v>0</v>
      </c>
      <c r="W492" s="230"/>
      <c r="X492" s="230" t="s">
        <v>192</v>
      </c>
      <c r="Y492" s="210"/>
      <c r="Z492" s="210"/>
      <c r="AA492" s="210"/>
      <c r="AB492" s="210"/>
      <c r="AC492" s="210"/>
      <c r="AD492" s="210"/>
      <c r="AE492" s="210"/>
      <c r="AF492" s="210"/>
      <c r="AG492" s="210" t="s">
        <v>675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">
      <c r="A493" s="227"/>
      <c r="B493" s="228"/>
      <c r="C493" s="256" t="s">
        <v>809</v>
      </c>
      <c r="D493" s="232"/>
      <c r="E493" s="233">
        <v>22.090879999999999</v>
      </c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10"/>
      <c r="Z493" s="210"/>
      <c r="AA493" s="210"/>
      <c r="AB493" s="210"/>
      <c r="AC493" s="210"/>
      <c r="AD493" s="210"/>
      <c r="AE493" s="210"/>
      <c r="AF493" s="210"/>
      <c r="AG493" s="210" t="s">
        <v>195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">
      <c r="A494" s="227">
        <v>125</v>
      </c>
      <c r="B494" s="228" t="s">
        <v>810</v>
      </c>
      <c r="C494" s="266" t="s">
        <v>811</v>
      </c>
      <c r="D494" s="229" t="s">
        <v>0</v>
      </c>
      <c r="E494" s="265"/>
      <c r="F494" s="231"/>
      <c r="G494" s="230">
        <f>ROUND(E494*F494,2)</f>
        <v>0</v>
      </c>
      <c r="H494" s="231"/>
      <c r="I494" s="230">
        <f>ROUND(E494*H494,2)</f>
        <v>0</v>
      </c>
      <c r="J494" s="231"/>
      <c r="K494" s="230">
        <f>ROUND(E494*J494,2)</f>
        <v>0</v>
      </c>
      <c r="L494" s="230">
        <v>21</v>
      </c>
      <c r="M494" s="230">
        <f>G494*(1+L494/100)</f>
        <v>0</v>
      </c>
      <c r="N494" s="230">
        <v>0</v>
      </c>
      <c r="O494" s="230">
        <f>ROUND(E494*N494,2)</f>
        <v>0</v>
      </c>
      <c r="P494" s="230">
        <v>0</v>
      </c>
      <c r="Q494" s="230">
        <f>ROUND(E494*P494,2)</f>
        <v>0</v>
      </c>
      <c r="R494" s="230"/>
      <c r="S494" s="230" t="s">
        <v>321</v>
      </c>
      <c r="T494" s="230" t="s">
        <v>321</v>
      </c>
      <c r="U494" s="230">
        <v>0</v>
      </c>
      <c r="V494" s="230">
        <f>ROUND(E494*U494,2)</f>
        <v>0</v>
      </c>
      <c r="W494" s="230"/>
      <c r="X494" s="230" t="s">
        <v>644</v>
      </c>
      <c r="Y494" s="210"/>
      <c r="Z494" s="210"/>
      <c r="AA494" s="210"/>
      <c r="AB494" s="210"/>
      <c r="AC494" s="210"/>
      <c r="AD494" s="210"/>
      <c r="AE494" s="210"/>
      <c r="AF494" s="210"/>
      <c r="AG494" s="210" t="s">
        <v>645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x14ac:dyDescent="0.2">
      <c r="A495" s="235" t="s">
        <v>185</v>
      </c>
      <c r="B495" s="236" t="s">
        <v>154</v>
      </c>
      <c r="C495" s="254" t="s">
        <v>155</v>
      </c>
      <c r="D495" s="237"/>
      <c r="E495" s="238"/>
      <c r="F495" s="239"/>
      <c r="G495" s="240">
        <f>SUMIF(AG496:AG508,"&lt;&gt;NOR",G496:G508)</f>
        <v>0</v>
      </c>
      <c r="H495" s="234"/>
      <c r="I495" s="234">
        <f>SUM(I496:I508)</f>
        <v>0</v>
      </c>
      <c r="J495" s="234"/>
      <c r="K495" s="234">
        <f>SUM(K496:K508)</f>
        <v>0</v>
      </c>
      <c r="L495" s="234"/>
      <c r="M495" s="234">
        <f>SUM(M496:M508)</f>
        <v>0</v>
      </c>
      <c r="N495" s="234"/>
      <c r="O495" s="234">
        <f>SUM(O496:O508)</f>
        <v>0.75</v>
      </c>
      <c r="P495" s="234"/>
      <c r="Q495" s="234">
        <f>SUM(Q496:Q508)</f>
        <v>0</v>
      </c>
      <c r="R495" s="234"/>
      <c r="S495" s="234"/>
      <c r="T495" s="234"/>
      <c r="U495" s="234"/>
      <c r="V495" s="234">
        <f>SUM(V496:V508)</f>
        <v>240.11</v>
      </c>
      <c r="W495" s="234"/>
      <c r="X495" s="234"/>
      <c r="AG495" t="s">
        <v>186</v>
      </c>
    </row>
    <row r="496" spans="1:60" outlineLevel="1" x14ac:dyDescent="0.2">
      <c r="A496" s="241">
        <v>126</v>
      </c>
      <c r="B496" s="242" t="s">
        <v>812</v>
      </c>
      <c r="C496" s="255" t="s">
        <v>813</v>
      </c>
      <c r="D496" s="243" t="s">
        <v>381</v>
      </c>
      <c r="E496" s="244">
        <v>559.70000000000005</v>
      </c>
      <c r="F496" s="245"/>
      <c r="G496" s="246">
        <f>ROUND(E496*F496,2)</f>
        <v>0</v>
      </c>
      <c r="H496" s="231"/>
      <c r="I496" s="230">
        <f>ROUND(E496*H496,2)</f>
        <v>0</v>
      </c>
      <c r="J496" s="231"/>
      <c r="K496" s="230">
        <f>ROUND(E496*J496,2)</f>
        <v>0</v>
      </c>
      <c r="L496" s="230">
        <v>21</v>
      </c>
      <c r="M496" s="230">
        <f>G496*(1+L496/100)</f>
        <v>0</v>
      </c>
      <c r="N496" s="230">
        <v>1.14E-3</v>
      </c>
      <c r="O496" s="230">
        <f>ROUND(E496*N496,2)</f>
        <v>0.64</v>
      </c>
      <c r="P496" s="230">
        <v>0</v>
      </c>
      <c r="Q496" s="230">
        <f>ROUND(E496*P496,2)</f>
        <v>0</v>
      </c>
      <c r="R496" s="230"/>
      <c r="S496" s="230" t="s">
        <v>321</v>
      </c>
      <c r="T496" s="230" t="s">
        <v>321</v>
      </c>
      <c r="U496" s="230">
        <v>0.35599999999999998</v>
      </c>
      <c r="V496" s="230">
        <f>ROUND(E496*U496,2)</f>
        <v>199.25</v>
      </c>
      <c r="W496" s="230"/>
      <c r="X496" s="230" t="s">
        <v>214</v>
      </c>
      <c r="Y496" s="210"/>
      <c r="Z496" s="210"/>
      <c r="AA496" s="210"/>
      <c r="AB496" s="210"/>
      <c r="AC496" s="210"/>
      <c r="AD496" s="210"/>
      <c r="AE496" s="210"/>
      <c r="AF496" s="210"/>
      <c r="AG496" s="210" t="s">
        <v>329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27"/>
      <c r="B497" s="228"/>
      <c r="C497" s="256" t="s">
        <v>814</v>
      </c>
      <c r="D497" s="232"/>
      <c r="E497" s="233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10"/>
      <c r="Z497" s="210"/>
      <c r="AA497" s="210"/>
      <c r="AB497" s="210"/>
      <c r="AC497" s="210"/>
      <c r="AD497" s="210"/>
      <c r="AE497" s="210"/>
      <c r="AF497" s="210"/>
      <c r="AG497" s="210" t="s">
        <v>195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27"/>
      <c r="B498" s="228"/>
      <c r="C498" s="256" t="s">
        <v>407</v>
      </c>
      <c r="D498" s="232"/>
      <c r="E498" s="233">
        <v>44.72</v>
      </c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10"/>
      <c r="Z498" s="210"/>
      <c r="AA498" s="210"/>
      <c r="AB498" s="210"/>
      <c r="AC498" s="210"/>
      <c r="AD498" s="210"/>
      <c r="AE498" s="210"/>
      <c r="AF498" s="210"/>
      <c r="AG498" s="210" t="s">
        <v>195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">
      <c r="A499" s="227"/>
      <c r="B499" s="228"/>
      <c r="C499" s="256" t="s">
        <v>815</v>
      </c>
      <c r="D499" s="232"/>
      <c r="E499" s="233">
        <v>98</v>
      </c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10"/>
      <c r="Z499" s="210"/>
      <c r="AA499" s="210"/>
      <c r="AB499" s="210"/>
      <c r="AC499" s="210"/>
      <c r="AD499" s="210"/>
      <c r="AE499" s="210"/>
      <c r="AF499" s="210"/>
      <c r="AG499" s="210" t="s">
        <v>195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">
      <c r="A500" s="227"/>
      <c r="B500" s="228"/>
      <c r="C500" s="256" t="s">
        <v>816</v>
      </c>
      <c r="D500" s="232"/>
      <c r="E500" s="233">
        <v>244.65</v>
      </c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10"/>
      <c r="Z500" s="210"/>
      <c r="AA500" s="210"/>
      <c r="AB500" s="210"/>
      <c r="AC500" s="210"/>
      <c r="AD500" s="210"/>
      <c r="AE500" s="210"/>
      <c r="AF500" s="210"/>
      <c r="AG500" s="210" t="s">
        <v>195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27"/>
      <c r="B501" s="228"/>
      <c r="C501" s="256" t="s">
        <v>817</v>
      </c>
      <c r="D501" s="232"/>
      <c r="E501" s="233">
        <v>91.65</v>
      </c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10"/>
      <c r="Z501" s="210"/>
      <c r="AA501" s="210"/>
      <c r="AB501" s="210"/>
      <c r="AC501" s="210"/>
      <c r="AD501" s="210"/>
      <c r="AE501" s="210"/>
      <c r="AF501" s="210"/>
      <c r="AG501" s="210" t="s">
        <v>195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">
      <c r="A502" s="227"/>
      <c r="B502" s="228"/>
      <c r="C502" s="256" t="s">
        <v>818</v>
      </c>
      <c r="D502" s="232"/>
      <c r="E502" s="233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10"/>
      <c r="Z502" s="210"/>
      <c r="AA502" s="210"/>
      <c r="AB502" s="210"/>
      <c r="AC502" s="210"/>
      <c r="AD502" s="210"/>
      <c r="AE502" s="210"/>
      <c r="AF502" s="210"/>
      <c r="AG502" s="210" t="s">
        <v>195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">
      <c r="A503" s="227"/>
      <c r="B503" s="228"/>
      <c r="C503" s="256" t="s">
        <v>819</v>
      </c>
      <c r="D503" s="232"/>
      <c r="E503" s="233">
        <v>1.28</v>
      </c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10"/>
      <c r="Z503" s="210"/>
      <c r="AA503" s="210"/>
      <c r="AB503" s="210"/>
      <c r="AC503" s="210"/>
      <c r="AD503" s="210"/>
      <c r="AE503" s="210"/>
      <c r="AF503" s="210"/>
      <c r="AG503" s="210" t="s">
        <v>195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">
      <c r="A504" s="227"/>
      <c r="B504" s="228"/>
      <c r="C504" s="256" t="s">
        <v>820</v>
      </c>
      <c r="D504" s="232"/>
      <c r="E504" s="233">
        <v>49</v>
      </c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10"/>
      <c r="Z504" s="210"/>
      <c r="AA504" s="210"/>
      <c r="AB504" s="210"/>
      <c r="AC504" s="210"/>
      <c r="AD504" s="210"/>
      <c r="AE504" s="210"/>
      <c r="AF504" s="210"/>
      <c r="AG504" s="210" t="s">
        <v>195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27"/>
      <c r="B505" s="228"/>
      <c r="C505" s="256" t="s">
        <v>491</v>
      </c>
      <c r="D505" s="232"/>
      <c r="E505" s="233">
        <v>15.2</v>
      </c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10"/>
      <c r="Z505" s="210"/>
      <c r="AA505" s="210"/>
      <c r="AB505" s="210"/>
      <c r="AC505" s="210"/>
      <c r="AD505" s="210"/>
      <c r="AE505" s="210"/>
      <c r="AF505" s="210"/>
      <c r="AG505" s="210" t="s">
        <v>195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27"/>
      <c r="B506" s="228"/>
      <c r="C506" s="256" t="s">
        <v>486</v>
      </c>
      <c r="D506" s="232"/>
      <c r="E506" s="233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10"/>
      <c r="Z506" s="210"/>
      <c r="AA506" s="210"/>
      <c r="AB506" s="210"/>
      <c r="AC506" s="210"/>
      <c r="AD506" s="210"/>
      <c r="AE506" s="210"/>
      <c r="AF506" s="210"/>
      <c r="AG506" s="210" t="s">
        <v>195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27"/>
      <c r="B507" s="228"/>
      <c r="C507" s="256" t="s">
        <v>491</v>
      </c>
      <c r="D507" s="232"/>
      <c r="E507" s="233">
        <v>15.2</v>
      </c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10"/>
      <c r="Z507" s="210"/>
      <c r="AA507" s="210"/>
      <c r="AB507" s="210"/>
      <c r="AC507" s="210"/>
      <c r="AD507" s="210"/>
      <c r="AE507" s="210"/>
      <c r="AF507" s="210"/>
      <c r="AG507" s="210" t="s">
        <v>195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">
      <c r="A508" s="247">
        <v>127</v>
      </c>
      <c r="B508" s="248" t="s">
        <v>821</v>
      </c>
      <c r="C508" s="257" t="s">
        <v>822</v>
      </c>
      <c r="D508" s="249" t="s">
        <v>381</v>
      </c>
      <c r="E508" s="250">
        <v>559.70000000000005</v>
      </c>
      <c r="F508" s="251"/>
      <c r="G508" s="252">
        <f>ROUND(E508*F508,2)</f>
        <v>0</v>
      </c>
      <c r="H508" s="231"/>
      <c r="I508" s="230">
        <f>ROUND(E508*H508,2)</f>
        <v>0</v>
      </c>
      <c r="J508" s="231"/>
      <c r="K508" s="230">
        <f>ROUND(E508*J508,2)</f>
        <v>0</v>
      </c>
      <c r="L508" s="230">
        <v>21</v>
      </c>
      <c r="M508" s="230">
        <f>G508*(1+L508/100)</f>
        <v>0</v>
      </c>
      <c r="N508" s="230">
        <v>2.0000000000000001E-4</v>
      </c>
      <c r="O508" s="230">
        <f>ROUND(E508*N508,2)</f>
        <v>0.11</v>
      </c>
      <c r="P508" s="230">
        <v>0</v>
      </c>
      <c r="Q508" s="230">
        <f>ROUND(E508*P508,2)</f>
        <v>0</v>
      </c>
      <c r="R508" s="230"/>
      <c r="S508" s="230" t="s">
        <v>321</v>
      </c>
      <c r="T508" s="230" t="s">
        <v>321</v>
      </c>
      <c r="U508" s="230">
        <v>7.2999999999999995E-2</v>
      </c>
      <c r="V508" s="230">
        <f>ROUND(E508*U508,2)</f>
        <v>40.86</v>
      </c>
      <c r="W508" s="230"/>
      <c r="X508" s="230" t="s">
        <v>214</v>
      </c>
      <c r="Y508" s="210"/>
      <c r="Z508" s="210"/>
      <c r="AA508" s="210"/>
      <c r="AB508" s="210"/>
      <c r="AC508" s="210"/>
      <c r="AD508" s="210"/>
      <c r="AE508" s="210"/>
      <c r="AF508" s="210"/>
      <c r="AG508" s="210" t="s">
        <v>329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x14ac:dyDescent="0.2">
      <c r="A509" s="235" t="s">
        <v>185</v>
      </c>
      <c r="B509" s="236" t="s">
        <v>156</v>
      </c>
      <c r="C509" s="254" t="s">
        <v>157</v>
      </c>
      <c r="D509" s="237"/>
      <c r="E509" s="238"/>
      <c r="F509" s="239"/>
      <c r="G509" s="240">
        <f>SUMIF(AG510:AG517,"&lt;&gt;NOR",G510:G517)</f>
        <v>0</v>
      </c>
      <c r="H509" s="234"/>
      <c r="I509" s="234">
        <f>SUM(I510:I517)</f>
        <v>0</v>
      </c>
      <c r="J509" s="234"/>
      <c r="K509" s="234">
        <f>SUM(K510:K517)</f>
        <v>0</v>
      </c>
      <c r="L509" s="234"/>
      <c r="M509" s="234">
        <f>SUM(M510:M517)</f>
        <v>0</v>
      </c>
      <c r="N509" s="234"/>
      <c r="O509" s="234">
        <f>SUM(O510:O517)</f>
        <v>0.1</v>
      </c>
      <c r="P509" s="234"/>
      <c r="Q509" s="234">
        <f>SUM(Q510:Q517)</f>
        <v>0</v>
      </c>
      <c r="R509" s="234"/>
      <c r="S509" s="234"/>
      <c r="T509" s="234"/>
      <c r="U509" s="234"/>
      <c r="V509" s="234">
        <f>SUM(V510:V517)</f>
        <v>47.879999999999995</v>
      </c>
      <c r="W509" s="234"/>
      <c r="X509" s="234"/>
      <c r="AG509" t="s">
        <v>186</v>
      </c>
    </row>
    <row r="510" spans="1:60" outlineLevel="1" x14ac:dyDescent="0.2">
      <c r="A510" s="247">
        <v>128</v>
      </c>
      <c r="B510" s="248" t="s">
        <v>823</v>
      </c>
      <c r="C510" s="257" t="s">
        <v>824</v>
      </c>
      <c r="D510" s="249" t="s">
        <v>381</v>
      </c>
      <c r="E510" s="250">
        <v>354.59</v>
      </c>
      <c r="F510" s="251"/>
      <c r="G510" s="252">
        <f>ROUND(E510*F510,2)</f>
        <v>0</v>
      </c>
      <c r="H510" s="231"/>
      <c r="I510" s="230">
        <f>ROUND(E510*H510,2)</f>
        <v>0</v>
      </c>
      <c r="J510" s="231"/>
      <c r="K510" s="230">
        <f>ROUND(E510*J510,2)</f>
        <v>0</v>
      </c>
      <c r="L510" s="230">
        <v>21</v>
      </c>
      <c r="M510" s="230">
        <f>G510*(1+L510/100)</f>
        <v>0</v>
      </c>
      <c r="N510" s="230">
        <v>6.9999999999999994E-5</v>
      </c>
      <c r="O510" s="230">
        <f>ROUND(E510*N510,2)</f>
        <v>0.02</v>
      </c>
      <c r="P510" s="230">
        <v>0</v>
      </c>
      <c r="Q510" s="230">
        <f>ROUND(E510*P510,2)</f>
        <v>0</v>
      </c>
      <c r="R510" s="230"/>
      <c r="S510" s="230" t="s">
        <v>321</v>
      </c>
      <c r="T510" s="230" t="s">
        <v>321</v>
      </c>
      <c r="U510" s="230">
        <v>3.2480000000000002E-2</v>
      </c>
      <c r="V510" s="230">
        <f>ROUND(E510*U510,2)</f>
        <v>11.52</v>
      </c>
      <c r="W510" s="230"/>
      <c r="X510" s="230" t="s">
        <v>214</v>
      </c>
      <c r="Y510" s="210"/>
      <c r="Z510" s="210"/>
      <c r="AA510" s="210"/>
      <c r="AB510" s="210"/>
      <c r="AC510" s="210"/>
      <c r="AD510" s="210"/>
      <c r="AE510" s="210"/>
      <c r="AF510" s="210"/>
      <c r="AG510" s="210" t="s">
        <v>648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41">
        <v>129</v>
      </c>
      <c r="B511" s="242" t="s">
        <v>825</v>
      </c>
      <c r="C511" s="255" t="s">
        <v>826</v>
      </c>
      <c r="D511" s="243" t="s">
        <v>381</v>
      </c>
      <c r="E511" s="244">
        <v>354.59</v>
      </c>
      <c r="F511" s="245"/>
      <c r="G511" s="246">
        <f>ROUND(E511*F511,2)</f>
        <v>0</v>
      </c>
      <c r="H511" s="231"/>
      <c r="I511" s="230">
        <f>ROUND(E511*H511,2)</f>
        <v>0</v>
      </c>
      <c r="J511" s="231"/>
      <c r="K511" s="230">
        <f>ROUND(E511*J511,2)</f>
        <v>0</v>
      </c>
      <c r="L511" s="230">
        <v>21</v>
      </c>
      <c r="M511" s="230">
        <f>G511*(1+L511/100)</f>
        <v>0</v>
      </c>
      <c r="N511" s="230">
        <v>2.2000000000000001E-4</v>
      </c>
      <c r="O511" s="230">
        <f>ROUND(E511*N511,2)</f>
        <v>0.08</v>
      </c>
      <c r="P511" s="230">
        <v>0</v>
      </c>
      <c r="Q511" s="230">
        <f>ROUND(E511*P511,2)</f>
        <v>0</v>
      </c>
      <c r="R511" s="230"/>
      <c r="S511" s="230" t="s">
        <v>321</v>
      </c>
      <c r="T511" s="230" t="s">
        <v>321</v>
      </c>
      <c r="U511" s="230">
        <v>0.10191</v>
      </c>
      <c r="V511" s="230">
        <f>ROUND(E511*U511,2)</f>
        <v>36.14</v>
      </c>
      <c r="W511" s="230"/>
      <c r="X511" s="230" t="s">
        <v>214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648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27"/>
      <c r="B512" s="228"/>
      <c r="C512" s="256" t="s">
        <v>827</v>
      </c>
      <c r="D512" s="232"/>
      <c r="E512" s="233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10"/>
      <c r="Z512" s="210"/>
      <c r="AA512" s="210"/>
      <c r="AB512" s="210"/>
      <c r="AC512" s="210"/>
      <c r="AD512" s="210"/>
      <c r="AE512" s="210"/>
      <c r="AF512" s="210"/>
      <c r="AG512" s="210" t="s">
        <v>195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">
      <c r="A513" s="227"/>
      <c r="B513" s="228"/>
      <c r="C513" s="256" t="s">
        <v>521</v>
      </c>
      <c r="D513" s="232"/>
      <c r="E513" s="233">
        <v>63.27</v>
      </c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10"/>
      <c r="Z513" s="210"/>
      <c r="AA513" s="210"/>
      <c r="AB513" s="210"/>
      <c r="AC513" s="210"/>
      <c r="AD513" s="210"/>
      <c r="AE513" s="210"/>
      <c r="AF513" s="210"/>
      <c r="AG513" s="210" t="s">
        <v>195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">
      <c r="A514" s="227"/>
      <c r="B514" s="228"/>
      <c r="C514" s="256" t="s">
        <v>814</v>
      </c>
      <c r="D514" s="232"/>
      <c r="E514" s="233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10"/>
      <c r="Z514" s="210"/>
      <c r="AA514" s="210"/>
      <c r="AB514" s="210"/>
      <c r="AC514" s="210"/>
      <c r="AD514" s="210"/>
      <c r="AE514" s="210"/>
      <c r="AF514" s="210"/>
      <c r="AG514" s="210" t="s">
        <v>195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27"/>
      <c r="B515" s="228"/>
      <c r="C515" s="256" t="s">
        <v>828</v>
      </c>
      <c r="D515" s="232"/>
      <c r="E515" s="233">
        <v>291.32</v>
      </c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10"/>
      <c r="Z515" s="210"/>
      <c r="AA515" s="210"/>
      <c r="AB515" s="210"/>
      <c r="AC515" s="210"/>
      <c r="AD515" s="210"/>
      <c r="AE515" s="210"/>
      <c r="AF515" s="210"/>
      <c r="AG515" s="210" t="s">
        <v>195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ht="22.5" outlineLevel="1" x14ac:dyDescent="0.2">
      <c r="A516" s="241">
        <v>130</v>
      </c>
      <c r="B516" s="242" t="s">
        <v>829</v>
      </c>
      <c r="C516" s="255" t="s">
        <v>830</v>
      </c>
      <c r="D516" s="243" t="s">
        <v>381</v>
      </c>
      <c r="E516" s="244">
        <v>1.6</v>
      </c>
      <c r="F516" s="245"/>
      <c r="G516" s="246">
        <f>ROUND(E516*F516,2)</f>
        <v>0</v>
      </c>
      <c r="H516" s="231"/>
      <c r="I516" s="230">
        <f>ROUND(E516*H516,2)</f>
        <v>0</v>
      </c>
      <c r="J516" s="231"/>
      <c r="K516" s="230">
        <f>ROUND(E516*J516,2)</f>
        <v>0</v>
      </c>
      <c r="L516" s="230">
        <v>21</v>
      </c>
      <c r="M516" s="230">
        <f>G516*(1+L516/100)</f>
        <v>0</v>
      </c>
      <c r="N516" s="230">
        <v>3.2000000000000003E-4</v>
      </c>
      <c r="O516" s="230">
        <f>ROUND(E516*N516,2)</f>
        <v>0</v>
      </c>
      <c r="P516" s="230">
        <v>0</v>
      </c>
      <c r="Q516" s="230">
        <f>ROUND(E516*P516,2)</f>
        <v>0</v>
      </c>
      <c r="R516" s="230"/>
      <c r="S516" s="230" t="s">
        <v>321</v>
      </c>
      <c r="T516" s="230" t="s">
        <v>321</v>
      </c>
      <c r="U516" s="230">
        <v>0.13439999999999999</v>
      </c>
      <c r="V516" s="230">
        <f>ROUND(E516*U516,2)</f>
        <v>0.22</v>
      </c>
      <c r="W516" s="230"/>
      <c r="X516" s="230" t="s">
        <v>214</v>
      </c>
      <c r="Y516" s="210"/>
      <c r="Z516" s="210"/>
      <c r="AA516" s="210"/>
      <c r="AB516" s="210"/>
      <c r="AC516" s="210"/>
      <c r="AD516" s="210"/>
      <c r="AE516" s="210"/>
      <c r="AF516" s="210"/>
      <c r="AG516" s="210" t="s">
        <v>329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">
      <c r="A517" s="227"/>
      <c r="B517" s="228"/>
      <c r="C517" s="256" t="s">
        <v>831</v>
      </c>
      <c r="D517" s="232"/>
      <c r="E517" s="233">
        <v>1.6</v>
      </c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10"/>
      <c r="Z517" s="210"/>
      <c r="AA517" s="210"/>
      <c r="AB517" s="210"/>
      <c r="AC517" s="210"/>
      <c r="AD517" s="210"/>
      <c r="AE517" s="210"/>
      <c r="AF517" s="210"/>
      <c r="AG517" s="210" t="s">
        <v>195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x14ac:dyDescent="0.2">
      <c r="A518" s="3"/>
      <c r="B518" s="4"/>
      <c r="C518" s="258"/>
      <c r="D518" s="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AE518">
        <v>15</v>
      </c>
      <c r="AF518">
        <v>21</v>
      </c>
      <c r="AG518" t="s">
        <v>172</v>
      </c>
    </row>
    <row r="519" spans="1:60" x14ac:dyDescent="0.2">
      <c r="A519" s="213"/>
      <c r="B519" s="214" t="s">
        <v>31</v>
      </c>
      <c r="C519" s="259"/>
      <c r="D519" s="215"/>
      <c r="E519" s="216"/>
      <c r="F519" s="216"/>
      <c r="G519" s="253">
        <f>G8+G30+G112+G139+G143+G178+G208+G264+G279+G311+G316+G318+G334+G348+G416+G431+G438+G451+G482+G487+G495+G509</f>
        <v>0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AE519">
        <f>SUMIF(L7:L517,AE518,G7:G517)</f>
        <v>0</v>
      </c>
      <c r="AF519">
        <f>SUMIF(L7:L517,AF518,G7:G517)</f>
        <v>0</v>
      </c>
      <c r="AG519" t="s">
        <v>314</v>
      </c>
    </row>
    <row r="520" spans="1:60" x14ac:dyDescent="0.2">
      <c r="A520" s="3"/>
      <c r="B520" s="4"/>
      <c r="C520" s="258"/>
      <c r="D520" s="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60" x14ac:dyDescent="0.2">
      <c r="A521" s="3"/>
      <c r="B521" s="4"/>
      <c r="C521" s="258"/>
      <c r="D521" s="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60" x14ac:dyDescent="0.2">
      <c r="A522" s="217" t="s">
        <v>315</v>
      </c>
      <c r="B522" s="217"/>
      <c r="C522" s="260"/>
      <c r="D522" s="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60" x14ac:dyDescent="0.2">
      <c r="A523" s="218"/>
      <c r="B523" s="219"/>
      <c r="C523" s="261"/>
      <c r="D523" s="219"/>
      <c r="E523" s="219"/>
      <c r="F523" s="219"/>
      <c r="G523" s="220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AG523" t="s">
        <v>316</v>
      </c>
    </row>
    <row r="524" spans="1:60" x14ac:dyDescent="0.2">
      <c r="A524" s="221"/>
      <c r="B524" s="222"/>
      <c r="C524" s="262"/>
      <c r="D524" s="222"/>
      <c r="E524" s="222"/>
      <c r="F524" s="222"/>
      <c r="G524" s="22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60" x14ac:dyDescent="0.2">
      <c r="A525" s="221"/>
      <c r="B525" s="222"/>
      <c r="C525" s="262"/>
      <c r="D525" s="222"/>
      <c r="E525" s="222"/>
      <c r="F525" s="222"/>
      <c r="G525" s="22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60" x14ac:dyDescent="0.2">
      <c r="A526" s="221"/>
      <c r="B526" s="222"/>
      <c r="C526" s="262"/>
      <c r="D526" s="222"/>
      <c r="E526" s="222"/>
      <c r="F526" s="222"/>
      <c r="G526" s="22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60" x14ac:dyDescent="0.2">
      <c r="A527" s="224"/>
      <c r="B527" s="225"/>
      <c r="C527" s="263"/>
      <c r="D527" s="225"/>
      <c r="E527" s="225"/>
      <c r="F527" s="225"/>
      <c r="G527" s="226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60" x14ac:dyDescent="0.2">
      <c r="A528" s="3"/>
      <c r="B528" s="4"/>
      <c r="C528" s="258"/>
      <c r="D528" s="6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3:33" x14ac:dyDescent="0.2">
      <c r="C529" s="264"/>
      <c r="D529" s="10"/>
      <c r="AG529" t="s">
        <v>317</v>
      </c>
    </row>
    <row r="530" spans="3:33" x14ac:dyDescent="0.2">
      <c r="D530" s="10"/>
    </row>
    <row r="531" spans="3:33" x14ac:dyDescent="0.2">
      <c r="D531" s="10"/>
    </row>
    <row r="532" spans="3:33" x14ac:dyDescent="0.2">
      <c r="D532" s="10"/>
    </row>
    <row r="533" spans="3:33" x14ac:dyDescent="0.2">
      <c r="D533" s="10"/>
    </row>
    <row r="534" spans="3:33" x14ac:dyDescent="0.2">
      <c r="D534" s="10"/>
    </row>
    <row r="535" spans="3:33" x14ac:dyDescent="0.2">
      <c r="D535" s="10"/>
    </row>
    <row r="536" spans="3:33" x14ac:dyDescent="0.2">
      <c r="D536" s="10"/>
    </row>
    <row r="537" spans="3:33" x14ac:dyDescent="0.2">
      <c r="D537" s="10"/>
    </row>
    <row r="538" spans="3:33" x14ac:dyDescent="0.2">
      <c r="D538" s="10"/>
    </row>
    <row r="539" spans="3:33" x14ac:dyDescent="0.2">
      <c r="D539" s="10"/>
    </row>
    <row r="540" spans="3:33" x14ac:dyDescent="0.2">
      <c r="D540" s="10"/>
    </row>
    <row r="541" spans="3:33" x14ac:dyDescent="0.2">
      <c r="D541" s="10"/>
    </row>
    <row r="542" spans="3:33" x14ac:dyDescent="0.2">
      <c r="D542" s="10"/>
    </row>
    <row r="543" spans="3:33" x14ac:dyDescent="0.2">
      <c r="D543" s="10"/>
    </row>
    <row r="544" spans="3:33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22:C522"/>
    <mergeCell ref="A523:G527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160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161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5" t="s">
        <v>161</v>
      </c>
      <c r="AG3" t="s">
        <v>162</v>
      </c>
    </row>
    <row r="4" spans="1:60" ht="24.95" customHeight="1" x14ac:dyDescent="0.2">
      <c r="A4" s="200" t="s">
        <v>10</v>
      </c>
      <c r="B4" s="201" t="s">
        <v>54</v>
      </c>
      <c r="C4" s="202" t="s">
        <v>55</v>
      </c>
      <c r="D4" s="203"/>
      <c r="E4" s="203"/>
      <c r="F4" s="203"/>
      <c r="G4" s="204"/>
      <c r="AG4" t="s">
        <v>163</v>
      </c>
    </row>
    <row r="5" spans="1:60" x14ac:dyDescent="0.2">
      <c r="D5" s="10"/>
    </row>
    <row r="6" spans="1:60" ht="38.25" x14ac:dyDescent="0.2">
      <c r="A6" s="206" t="s">
        <v>164</v>
      </c>
      <c r="B6" s="208" t="s">
        <v>165</v>
      </c>
      <c r="C6" s="208" t="s">
        <v>166</v>
      </c>
      <c r="D6" s="207" t="s">
        <v>167</v>
      </c>
      <c r="E6" s="206" t="s">
        <v>168</v>
      </c>
      <c r="F6" s="205" t="s">
        <v>169</v>
      </c>
      <c r="G6" s="206" t="s">
        <v>31</v>
      </c>
      <c r="H6" s="209" t="s">
        <v>32</v>
      </c>
      <c r="I6" s="209" t="s">
        <v>170</v>
      </c>
      <c r="J6" s="209" t="s">
        <v>33</v>
      </c>
      <c r="K6" s="209" t="s">
        <v>171</v>
      </c>
      <c r="L6" s="209" t="s">
        <v>172</v>
      </c>
      <c r="M6" s="209" t="s">
        <v>173</v>
      </c>
      <c r="N6" s="209" t="s">
        <v>174</v>
      </c>
      <c r="O6" s="209" t="s">
        <v>175</v>
      </c>
      <c r="P6" s="209" t="s">
        <v>176</v>
      </c>
      <c r="Q6" s="209" t="s">
        <v>177</v>
      </c>
      <c r="R6" s="209" t="s">
        <v>178</v>
      </c>
      <c r="S6" s="209" t="s">
        <v>179</v>
      </c>
      <c r="T6" s="209" t="s">
        <v>180</v>
      </c>
      <c r="U6" s="209" t="s">
        <v>181</v>
      </c>
      <c r="V6" s="209" t="s">
        <v>182</v>
      </c>
      <c r="W6" s="209" t="s">
        <v>183</v>
      </c>
      <c r="X6" s="209" t="s">
        <v>184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185</v>
      </c>
      <c r="B8" s="236" t="s">
        <v>48</v>
      </c>
      <c r="C8" s="254" t="s">
        <v>64</v>
      </c>
      <c r="D8" s="237"/>
      <c r="E8" s="238"/>
      <c r="F8" s="239"/>
      <c r="G8" s="240">
        <f>SUMIF(AG9:AG20,"&lt;&gt;NOR",G9:G20)</f>
        <v>0</v>
      </c>
      <c r="H8" s="234"/>
      <c r="I8" s="234">
        <f>SUM(I9:I20)</f>
        <v>0</v>
      </c>
      <c r="J8" s="234"/>
      <c r="K8" s="234">
        <f>SUM(K9:K20)</f>
        <v>0</v>
      </c>
      <c r="L8" s="234"/>
      <c r="M8" s="234">
        <f>SUM(M9:M20)</f>
        <v>0</v>
      </c>
      <c r="N8" s="234"/>
      <c r="O8" s="234">
        <f>SUM(O9:O20)</f>
        <v>0.02</v>
      </c>
      <c r="P8" s="234"/>
      <c r="Q8" s="234">
        <f>SUM(Q9:Q20)</f>
        <v>0</v>
      </c>
      <c r="R8" s="234"/>
      <c r="S8" s="234"/>
      <c r="T8" s="234"/>
      <c r="U8" s="234"/>
      <c r="V8" s="234">
        <f>SUM(V9:V20)</f>
        <v>676.31000000000006</v>
      </c>
      <c r="W8" s="234"/>
      <c r="X8" s="234"/>
      <c r="AG8" t="s">
        <v>186</v>
      </c>
    </row>
    <row r="9" spans="1:60" ht="22.5" outlineLevel="1" x14ac:dyDescent="0.2">
      <c r="A9" s="241">
        <v>1</v>
      </c>
      <c r="B9" s="242" t="s">
        <v>832</v>
      </c>
      <c r="C9" s="255" t="s">
        <v>833</v>
      </c>
      <c r="D9" s="243" t="s">
        <v>320</v>
      </c>
      <c r="E9" s="244">
        <v>396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321</v>
      </c>
      <c r="T9" s="230" t="s">
        <v>321</v>
      </c>
      <c r="U9" s="230">
        <v>1.55453</v>
      </c>
      <c r="V9" s="230">
        <f>ROUND(E9*U9,2)</f>
        <v>615.59</v>
      </c>
      <c r="W9" s="230"/>
      <c r="X9" s="230" t="s">
        <v>345</v>
      </c>
      <c r="Y9" s="210"/>
      <c r="Z9" s="210"/>
      <c r="AA9" s="210"/>
      <c r="AB9" s="210"/>
      <c r="AC9" s="210"/>
      <c r="AD9" s="210"/>
      <c r="AE9" s="210"/>
      <c r="AF9" s="210"/>
      <c r="AG9" s="210" t="s">
        <v>346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6" t="s">
        <v>834</v>
      </c>
      <c r="D10" s="232"/>
      <c r="E10" s="233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195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6" t="s">
        <v>835</v>
      </c>
      <c r="D11" s="232"/>
      <c r="E11" s="233">
        <v>396</v>
      </c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195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1">
        <v>2</v>
      </c>
      <c r="B12" s="242" t="s">
        <v>836</v>
      </c>
      <c r="C12" s="255" t="s">
        <v>837</v>
      </c>
      <c r="D12" s="243" t="s">
        <v>320</v>
      </c>
      <c r="E12" s="244">
        <v>7.4240000000000004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321</v>
      </c>
      <c r="T12" s="230" t="s">
        <v>321</v>
      </c>
      <c r="U12" s="230">
        <v>0.32334000000000002</v>
      </c>
      <c r="V12" s="230">
        <f>ROUND(E12*U12,2)</f>
        <v>2.4</v>
      </c>
      <c r="W12" s="230"/>
      <c r="X12" s="230" t="s">
        <v>345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346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6" t="s">
        <v>838</v>
      </c>
      <c r="D13" s="232"/>
      <c r="E13" s="233">
        <v>7.4240000000000004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195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1">
        <v>3</v>
      </c>
      <c r="B14" s="242" t="s">
        <v>839</v>
      </c>
      <c r="C14" s="255" t="s">
        <v>840</v>
      </c>
      <c r="D14" s="243" t="s">
        <v>381</v>
      </c>
      <c r="E14" s="244">
        <v>516.08934999999997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3.0000000000000001E-5</v>
      </c>
      <c r="O14" s="230">
        <f>ROUND(E14*N14,2)</f>
        <v>0.02</v>
      </c>
      <c r="P14" s="230">
        <v>0</v>
      </c>
      <c r="Q14" s="230">
        <f>ROUND(E14*P14,2)</f>
        <v>0</v>
      </c>
      <c r="R14" s="230"/>
      <c r="S14" s="230" t="s">
        <v>321</v>
      </c>
      <c r="T14" s="230" t="s">
        <v>321</v>
      </c>
      <c r="U14" s="230">
        <v>0.113</v>
      </c>
      <c r="V14" s="230">
        <f>ROUND(E14*U14,2)</f>
        <v>58.32</v>
      </c>
      <c r="W14" s="230"/>
      <c r="X14" s="230" t="s">
        <v>345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346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6" t="s">
        <v>841</v>
      </c>
      <c r="D15" s="232"/>
      <c r="E15" s="233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195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6" t="s">
        <v>842</v>
      </c>
      <c r="D16" s="232"/>
      <c r="E16" s="233">
        <v>990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195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6" t="s">
        <v>843</v>
      </c>
      <c r="D17" s="232"/>
      <c r="E17" s="233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195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6" t="s">
        <v>844</v>
      </c>
      <c r="D18" s="232"/>
      <c r="E18" s="233">
        <v>-197.36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195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6" t="s">
        <v>845</v>
      </c>
      <c r="D19" s="232"/>
      <c r="E19" s="233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195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6" t="s">
        <v>846</v>
      </c>
      <c r="D20" s="232"/>
      <c r="E20" s="233">
        <v>-276.55065000000002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195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5" t="s">
        <v>185</v>
      </c>
      <c r="B21" s="236" t="s">
        <v>83</v>
      </c>
      <c r="C21" s="254" t="s">
        <v>84</v>
      </c>
      <c r="D21" s="237"/>
      <c r="E21" s="238"/>
      <c r="F21" s="239"/>
      <c r="G21" s="240">
        <f>SUMIF(AG22:AG23,"&lt;&gt;NOR",G22:G23)</f>
        <v>0</v>
      </c>
      <c r="H21" s="234"/>
      <c r="I21" s="234">
        <f>SUM(I22:I23)</f>
        <v>0</v>
      </c>
      <c r="J21" s="234"/>
      <c r="K21" s="234">
        <f>SUM(K22:K23)</f>
        <v>0</v>
      </c>
      <c r="L21" s="234"/>
      <c r="M21" s="234">
        <f>SUM(M22:M23)</f>
        <v>0</v>
      </c>
      <c r="N21" s="234"/>
      <c r="O21" s="234">
        <f>SUM(O22:O23)</f>
        <v>21.92</v>
      </c>
      <c r="P21" s="234"/>
      <c r="Q21" s="234">
        <f>SUM(Q22:Q23)</f>
        <v>0</v>
      </c>
      <c r="R21" s="234"/>
      <c r="S21" s="234"/>
      <c r="T21" s="234"/>
      <c r="U21" s="234"/>
      <c r="V21" s="234">
        <f>SUM(V22:V23)</f>
        <v>71.77</v>
      </c>
      <c r="W21" s="234"/>
      <c r="X21" s="234"/>
      <c r="AG21" t="s">
        <v>186</v>
      </c>
    </row>
    <row r="22" spans="1:60" outlineLevel="1" x14ac:dyDescent="0.2">
      <c r="A22" s="241">
        <v>4</v>
      </c>
      <c r="B22" s="242" t="s">
        <v>847</v>
      </c>
      <c r="C22" s="255" t="s">
        <v>848</v>
      </c>
      <c r="D22" s="243" t="s">
        <v>320</v>
      </c>
      <c r="E22" s="244">
        <v>7.4240000000000004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2.9523700000000002</v>
      </c>
      <c r="O22" s="230">
        <f>ROUND(E22*N22,2)</f>
        <v>21.92</v>
      </c>
      <c r="P22" s="230">
        <v>0</v>
      </c>
      <c r="Q22" s="230">
        <f>ROUND(E22*P22,2)</f>
        <v>0</v>
      </c>
      <c r="R22" s="230"/>
      <c r="S22" s="230" t="s">
        <v>321</v>
      </c>
      <c r="T22" s="230" t="s">
        <v>321</v>
      </c>
      <c r="U22" s="230">
        <v>9.6678800000000003</v>
      </c>
      <c r="V22" s="230">
        <f>ROUND(E22*U22,2)</f>
        <v>71.77</v>
      </c>
      <c r="W22" s="230"/>
      <c r="X22" s="230" t="s">
        <v>345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346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6" t="s">
        <v>838</v>
      </c>
      <c r="D23" s="232"/>
      <c r="E23" s="233">
        <v>7.4240000000000004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195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235" t="s">
        <v>185</v>
      </c>
      <c r="B24" s="236" t="s">
        <v>146</v>
      </c>
      <c r="C24" s="254" t="s">
        <v>147</v>
      </c>
      <c r="D24" s="237"/>
      <c r="E24" s="238"/>
      <c r="F24" s="239"/>
      <c r="G24" s="240">
        <f>SUMIF(AG25:AG38,"&lt;&gt;NOR",G25:G38)</f>
        <v>0</v>
      </c>
      <c r="H24" s="234"/>
      <c r="I24" s="234">
        <f>SUM(I25:I38)</f>
        <v>0</v>
      </c>
      <c r="J24" s="234"/>
      <c r="K24" s="234">
        <f>SUM(K25:K38)</f>
        <v>0</v>
      </c>
      <c r="L24" s="234"/>
      <c r="M24" s="234">
        <f>SUM(M25:M38)</f>
        <v>0</v>
      </c>
      <c r="N24" s="234"/>
      <c r="O24" s="234">
        <f>SUM(O25:O38)</f>
        <v>8.19</v>
      </c>
      <c r="P24" s="234"/>
      <c r="Q24" s="234">
        <f>SUM(Q25:Q38)</f>
        <v>0</v>
      </c>
      <c r="R24" s="234"/>
      <c r="S24" s="234"/>
      <c r="T24" s="234"/>
      <c r="U24" s="234"/>
      <c r="V24" s="234">
        <f>SUM(V25:V38)</f>
        <v>174.54000000000002</v>
      </c>
      <c r="W24" s="234"/>
      <c r="X24" s="234"/>
      <c r="AG24" t="s">
        <v>186</v>
      </c>
    </row>
    <row r="25" spans="1:60" outlineLevel="1" x14ac:dyDescent="0.2">
      <c r="A25" s="241">
        <v>5</v>
      </c>
      <c r="B25" s="242" t="s">
        <v>849</v>
      </c>
      <c r="C25" s="255" t="s">
        <v>850</v>
      </c>
      <c r="D25" s="243" t="s">
        <v>460</v>
      </c>
      <c r="E25" s="244">
        <v>58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0.125</v>
      </c>
      <c r="O25" s="230">
        <f>ROUND(E25*N25,2)</f>
        <v>7.25</v>
      </c>
      <c r="P25" s="230">
        <v>0</v>
      </c>
      <c r="Q25" s="230">
        <f>ROUND(E25*P25,2)</f>
        <v>0</v>
      </c>
      <c r="R25" s="230"/>
      <c r="S25" s="230" t="s">
        <v>321</v>
      </c>
      <c r="T25" s="230" t="s">
        <v>321</v>
      </c>
      <c r="U25" s="230">
        <v>0.52</v>
      </c>
      <c r="V25" s="230">
        <f>ROUND(E25*U25,2)</f>
        <v>30.16</v>
      </c>
      <c r="W25" s="230"/>
      <c r="X25" s="230" t="s">
        <v>214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329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6" t="s">
        <v>851</v>
      </c>
      <c r="D26" s="232"/>
      <c r="E26" s="233">
        <v>58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195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7">
        <v>6</v>
      </c>
      <c r="B27" s="248" t="s">
        <v>852</v>
      </c>
      <c r="C27" s="257" t="s">
        <v>853</v>
      </c>
      <c r="D27" s="249" t="s">
        <v>433</v>
      </c>
      <c r="E27" s="250">
        <v>344</v>
      </c>
      <c r="F27" s="251"/>
      <c r="G27" s="252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321</v>
      </c>
      <c r="T27" s="230" t="s">
        <v>321</v>
      </c>
      <c r="U27" s="230">
        <v>0.3</v>
      </c>
      <c r="V27" s="230">
        <f>ROUND(E27*U27,2)</f>
        <v>103.2</v>
      </c>
      <c r="W27" s="230"/>
      <c r="X27" s="230" t="s">
        <v>214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329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7">
        <v>7</v>
      </c>
      <c r="B28" s="248" t="s">
        <v>854</v>
      </c>
      <c r="C28" s="257" t="s">
        <v>855</v>
      </c>
      <c r="D28" s="249" t="s">
        <v>433</v>
      </c>
      <c r="E28" s="250">
        <v>354</v>
      </c>
      <c r="F28" s="251"/>
      <c r="G28" s="252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321</v>
      </c>
      <c r="T28" s="230" t="s">
        <v>321</v>
      </c>
      <c r="U28" s="230">
        <v>0.03</v>
      </c>
      <c r="V28" s="230">
        <f>ROUND(E28*U28,2)</f>
        <v>10.62</v>
      </c>
      <c r="W28" s="230"/>
      <c r="X28" s="230" t="s">
        <v>214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329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7">
        <v>8</v>
      </c>
      <c r="B29" s="248" t="s">
        <v>856</v>
      </c>
      <c r="C29" s="257" t="s">
        <v>857</v>
      </c>
      <c r="D29" s="249" t="s">
        <v>460</v>
      </c>
      <c r="E29" s="250">
        <v>1</v>
      </c>
      <c r="F29" s="251"/>
      <c r="G29" s="252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321</v>
      </c>
      <c r="T29" s="230" t="s">
        <v>321</v>
      </c>
      <c r="U29" s="230">
        <v>3.36</v>
      </c>
      <c r="V29" s="230">
        <f>ROUND(E29*U29,2)</f>
        <v>3.36</v>
      </c>
      <c r="W29" s="230"/>
      <c r="X29" s="230" t="s">
        <v>214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329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7">
        <v>9</v>
      </c>
      <c r="B30" s="248" t="s">
        <v>858</v>
      </c>
      <c r="C30" s="257" t="s">
        <v>859</v>
      </c>
      <c r="D30" s="249" t="s">
        <v>433</v>
      </c>
      <c r="E30" s="250">
        <v>114.6</v>
      </c>
      <c r="F30" s="251"/>
      <c r="G30" s="252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1.48E-3</v>
      </c>
      <c r="O30" s="230">
        <f>ROUND(E30*N30,2)</f>
        <v>0.17</v>
      </c>
      <c r="P30" s="230">
        <v>0</v>
      </c>
      <c r="Q30" s="230">
        <f>ROUND(E30*P30,2)</f>
        <v>0</v>
      </c>
      <c r="R30" s="230" t="s">
        <v>674</v>
      </c>
      <c r="S30" s="230" t="s">
        <v>321</v>
      </c>
      <c r="T30" s="230" t="s">
        <v>321</v>
      </c>
      <c r="U30" s="230">
        <v>0</v>
      </c>
      <c r="V30" s="230">
        <f>ROUND(E30*U30,2)</f>
        <v>0</v>
      </c>
      <c r="W30" s="230"/>
      <c r="X30" s="230" t="s">
        <v>192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675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7">
        <v>10</v>
      </c>
      <c r="B31" s="248" t="s">
        <v>860</v>
      </c>
      <c r="C31" s="257" t="s">
        <v>861</v>
      </c>
      <c r="D31" s="249" t="s">
        <v>433</v>
      </c>
      <c r="E31" s="250">
        <v>354</v>
      </c>
      <c r="F31" s="251"/>
      <c r="G31" s="252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 t="s">
        <v>674</v>
      </c>
      <c r="S31" s="230" t="s">
        <v>321</v>
      </c>
      <c r="T31" s="230" t="s">
        <v>321</v>
      </c>
      <c r="U31" s="230">
        <v>0</v>
      </c>
      <c r="V31" s="230">
        <f>ROUND(E31*U31,2)</f>
        <v>0</v>
      </c>
      <c r="W31" s="230"/>
      <c r="X31" s="230" t="s">
        <v>192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675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7">
        <v>11</v>
      </c>
      <c r="B32" s="248" t="s">
        <v>862</v>
      </c>
      <c r="C32" s="257" t="s">
        <v>863</v>
      </c>
      <c r="D32" s="249" t="s">
        <v>433</v>
      </c>
      <c r="E32" s="250">
        <v>344</v>
      </c>
      <c r="F32" s="251"/>
      <c r="G32" s="252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 t="s">
        <v>674</v>
      </c>
      <c r="S32" s="230" t="s">
        <v>321</v>
      </c>
      <c r="T32" s="230" t="s">
        <v>321</v>
      </c>
      <c r="U32" s="230">
        <v>0</v>
      </c>
      <c r="V32" s="230">
        <f>ROUND(E32*U32,2)</f>
        <v>0</v>
      </c>
      <c r="W32" s="230"/>
      <c r="X32" s="230" t="s">
        <v>192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675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7">
        <v>12</v>
      </c>
      <c r="B33" s="248" t="s">
        <v>864</v>
      </c>
      <c r="C33" s="257" t="s">
        <v>865</v>
      </c>
      <c r="D33" s="249" t="s">
        <v>460</v>
      </c>
      <c r="E33" s="250">
        <v>18</v>
      </c>
      <c r="F33" s="251"/>
      <c r="G33" s="252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3.0999999999999999E-3</v>
      </c>
      <c r="O33" s="230">
        <f>ROUND(E33*N33,2)</f>
        <v>0.06</v>
      </c>
      <c r="P33" s="230">
        <v>0</v>
      </c>
      <c r="Q33" s="230">
        <f>ROUND(E33*P33,2)</f>
        <v>0</v>
      </c>
      <c r="R33" s="230" t="s">
        <v>674</v>
      </c>
      <c r="S33" s="230" t="s">
        <v>321</v>
      </c>
      <c r="T33" s="230" t="s">
        <v>321</v>
      </c>
      <c r="U33" s="230">
        <v>0</v>
      </c>
      <c r="V33" s="230">
        <f>ROUND(E33*U33,2)</f>
        <v>0</v>
      </c>
      <c r="W33" s="230"/>
      <c r="X33" s="230" t="s">
        <v>192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675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7">
        <v>13</v>
      </c>
      <c r="B34" s="248" t="s">
        <v>866</v>
      </c>
      <c r="C34" s="257" t="s">
        <v>867</v>
      </c>
      <c r="D34" s="249" t="s">
        <v>460</v>
      </c>
      <c r="E34" s="250">
        <v>2</v>
      </c>
      <c r="F34" s="251"/>
      <c r="G34" s="252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7.9000000000000008E-3</v>
      </c>
      <c r="O34" s="230">
        <f>ROUND(E34*N34,2)</f>
        <v>0.02</v>
      </c>
      <c r="P34" s="230">
        <v>0</v>
      </c>
      <c r="Q34" s="230">
        <f>ROUND(E34*P34,2)</f>
        <v>0</v>
      </c>
      <c r="R34" s="230"/>
      <c r="S34" s="230" t="s">
        <v>190</v>
      </c>
      <c r="T34" s="230" t="s">
        <v>321</v>
      </c>
      <c r="U34" s="230">
        <v>0</v>
      </c>
      <c r="V34" s="230">
        <f>ROUND(E34*U34,2)</f>
        <v>0</v>
      </c>
      <c r="W34" s="230"/>
      <c r="X34" s="230" t="s">
        <v>192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675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7">
        <v>14</v>
      </c>
      <c r="B35" s="248" t="s">
        <v>868</v>
      </c>
      <c r="C35" s="257" t="s">
        <v>869</v>
      </c>
      <c r="D35" s="249" t="s">
        <v>460</v>
      </c>
      <c r="E35" s="250">
        <v>34</v>
      </c>
      <c r="F35" s="251"/>
      <c r="G35" s="252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1.34E-2</v>
      </c>
      <c r="O35" s="230">
        <f>ROUND(E35*N35,2)</f>
        <v>0.46</v>
      </c>
      <c r="P35" s="230">
        <v>0</v>
      </c>
      <c r="Q35" s="230">
        <f>ROUND(E35*P35,2)</f>
        <v>0</v>
      </c>
      <c r="R35" s="230" t="s">
        <v>674</v>
      </c>
      <c r="S35" s="230" t="s">
        <v>321</v>
      </c>
      <c r="T35" s="230" t="s">
        <v>321</v>
      </c>
      <c r="U35" s="230">
        <v>0</v>
      </c>
      <c r="V35" s="230">
        <f>ROUND(E35*U35,2)</f>
        <v>0</v>
      </c>
      <c r="W35" s="230"/>
      <c r="X35" s="230" t="s">
        <v>192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675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7">
        <v>15</v>
      </c>
      <c r="B36" s="248" t="s">
        <v>870</v>
      </c>
      <c r="C36" s="257" t="s">
        <v>871</v>
      </c>
      <c r="D36" s="249" t="s">
        <v>460</v>
      </c>
      <c r="E36" s="250">
        <v>4</v>
      </c>
      <c r="F36" s="251"/>
      <c r="G36" s="252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1.9599999999999999E-2</v>
      </c>
      <c r="O36" s="230">
        <f>ROUND(E36*N36,2)</f>
        <v>0.08</v>
      </c>
      <c r="P36" s="230">
        <v>0</v>
      </c>
      <c r="Q36" s="230">
        <f>ROUND(E36*P36,2)</f>
        <v>0</v>
      </c>
      <c r="R36" s="230" t="s">
        <v>674</v>
      </c>
      <c r="S36" s="230" t="s">
        <v>321</v>
      </c>
      <c r="T36" s="230" t="s">
        <v>321</v>
      </c>
      <c r="U36" s="230">
        <v>0</v>
      </c>
      <c r="V36" s="230">
        <f>ROUND(E36*U36,2)</f>
        <v>0</v>
      </c>
      <c r="W36" s="230"/>
      <c r="X36" s="230" t="s">
        <v>192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675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7">
        <v>16</v>
      </c>
      <c r="B37" s="248" t="s">
        <v>872</v>
      </c>
      <c r="C37" s="257" t="s">
        <v>873</v>
      </c>
      <c r="D37" s="249" t="s">
        <v>460</v>
      </c>
      <c r="E37" s="250">
        <v>1</v>
      </c>
      <c r="F37" s="251"/>
      <c r="G37" s="252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0.15160000000000001</v>
      </c>
      <c r="O37" s="230">
        <f>ROUND(E37*N37,2)</f>
        <v>0.15</v>
      </c>
      <c r="P37" s="230">
        <v>0</v>
      </c>
      <c r="Q37" s="230">
        <f>ROUND(E37*P37,2)</f>
        <v>0</v>
      </c>
      <c r="R37" s="230" t="s">
        <v>674</v>
      </c>
      <c r="S37" s="230" t="s">
        <v>321</v>
      </c>
      <c r="T37" s="230" t="s">
        <v>321</v>
      </c>
      <c r="U37" s="230">
        <v>0</v>
      </c>
      <c r="V37" s="230">
        <f>ROUND(E37*U37,2)</f>
        <v>0</v>
      </c>
      <c r="W37" s="230"/>
      <c r="X37" s="230" t="s">
        <v>192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675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1">
        <v>17</v>
      </c>
      <c r="B38" s="242" t="s">
        <v>874</v>
      </c>
      <c r="C38" s="255" t="s">
        <v>875</v>
      </c>
      <c r="D38" s="243" t="s">
        <v>390</v>
      </c>
      <c r="E38" s="244">
        <v>8.1768099999999997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321</v>
      </c>
      <c r="T38" s="230" t="s">
        <v>321</v>
      </c>
      <c r="U38" s="230">
        <v>3.327</v>
      </c>
      <c r="V38" s="230">
        <f>ROUND(E38*U38,2)</f>
        <v>27.2</v>
      </c>
      <c r="W38" s="230"/>
      <c r="X38" s="230" t="s">
        <v>644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645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3"/>
      <c r="B39" s="4"/>
      <c r="C39" s="258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v>15</v>
      </c>
      <c r="AF39">
        <v>21</v>
      </c>
      <c r="AG39" t="s">
        <v>172</v>
      </c>
    </row>
    <row r="40" spans="1:60" x14ac:dyDescent="0.2">
      <c r="A40" s="213"/>
      <c r="B40" s="214" t="s">
        <v>31</v>
      </c>
      <c r="C40" s="259"/>
      <c r="D40" s="215"/>
      <c r="E40" s="216"/>
      <c r="F40" s="216"/>
      <c r="G40" s="253">
        <f>G8+G21+G24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AE40">
        <f>SUMIF(L7:L38,AE39,G7:G38)</f>
        <v>0</v>
      </c>
      <c r="AF40">
        <f>SUMIF(L7:L38,AF39,G7:G38)</f>
        <v>0</v>
      </c>
      <c r="AG40" t="s">
        <v>314</v>
      </c>
    </row>
    <row r="41" spans="1:60" x14ac:dyDescent="0.2">
      <c r="A41" s="3"/>
      <c r="B41" s="4"/>
      <c r="C41" s="258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60" x14ac:dyDescent="0.2">
      <c r="A42" s="3"/>
      <c r="B42" s="4"/>
      <c r="C42" s="258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">
      <c r="A43" s="217" t="s">
        <v>315</v>
      </c>
      <c r="B43" s="217"/>
      <c r="C43" s="260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60" x14ac:dyDescent="0.2">
      <c r="A44" s="218"/>
      <c r="B44" s="219"/>
      <c r="C44" s="261"/>
      <c r="D44" s="219"/>
      <c r="E44" s="219"/>
      <c r="F44" s="219"/>
      <c r="G44" s="220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G44" t="s">
        <v>316</v>
      </c>
    </row>
    <row r="45" spans="1:60" x14ac:dyDescent="0.2">
      <c r="A45" s="221"/>
      <c r="B45" s="222"/>
      <c r="C45" s="262"/>
      <c r="D45" s="222"/>
      <c r="E45" s="222"/>
      <c r="F45" s="222"/>
      <c r="G45" s="22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221"/>
      <c r="B46" s="222"/>
      <c r="C46" s="262"/>
      <c r="D46" s="222"/>
      <c r="E46" s="222"/>
      <c r="F46" s="222"/>
      <c r="G46" s="22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221"/>
      <c r="B47" s="222"/>
      <c r="C47" s="262"/>
      <c r="D47" s="222"/>
      <c r="E47" s="222"/>
      <c r="F47" s="222"/>
      <c r="G47" s="22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224"/>
      <c r="B48" s="225"/>
      <c r="C48" s="263"/>
      <c r="D48" s="225"/>
      <c r="E48" s="225"/>
      <c r="F48" s="225"/>
      <c r="G48" s="22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3"/>
      <c r="B49" s="4"/>
      <c r="C49" s="258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C50" s="264"/>
      <c r="D50" s="10"/>
      <c r="AG50" t="s">
        <v>317</v>
      </c>
    </row>
    <row r="51" spans="1:33" x14ac:dyDescent="0.2">
      <c r="D51" s="10"/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3:C43"/>
    <mergeCell ref="A44:G48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160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161</v>
      </c>
    </row>
    <row r="3" spans="1:60" ht="24.95" customHeight="1" x14ac:dyDescent="0.2">
      <c r="A3" s="196" t="s">
        <v>9</v>
      </c>
      <c r="B3" s="49" t="s">
        <v>56</v>
      </c>
      <c r="C3" s="199" t="s">
        <v>57</v>
      </c>
      <c r="D3" s="197"/>
      <c r="E3" s="197"/>
      <c r="F3" s="197"/>
      <c r="G3" s="198"/>
      <c r="AC3" s="175" t="s">
        <v>161</v>
      </c>
      <c r="AG3" t="s">
        <v>162</v>
      </c>
    </row>
    <row r="4" spans="1:60" ht="24.95" customHeight="1" x14ac:dyDescent="0.2">
      <c r="A4" s="200" t="s">
        <v>10</v>
      </c>
      <c r="B4" s="201" t="s">
        <v>58</v>
      </c>
      <c r="C4" s="202" t="s">
        <v>59</v>
      </c>
      <c r="D4" s="203"/>
      <c r="E4" s="203"/>
      <c r="F4" s="203"/>
      <c r="G4" s="204"/>
      <c r="AG4" t="s">
        <v>163</v>
      </c>
    </row>
    <row r="5" spans="1:60" x14ac:dyDescent="0.2">
      <c r="D5" s="10"/>
    </row>
    <row r="6" spans="1:60" ht="38.25" x14ac:dyDescent="0.2">
      <c r="A6" s="206" t="s">
        <v>164</v>
      </c>
      <c r="B6" s="208" t="s">
        <v>165</v>
      </c>
      <c r="C6" s="208" t="s">
        <v>166</v>
      </c>
      <c r="D6" s="207" t="s">
        <v>167</v>
      </c>
      <c r="E6" s="206" t="s">
        <v>168</v>
      </c>
      <c r="F6" s="205" t="s">
        <v>169</v>
      </c>
      <c r="G6" s="206" t="s">
        <v>31</v>
      </c>
      <c r="H6" s="209" t="s">
        <v>32</v>
      </c>
      <c r="I6" s="209" t="s">
        <v>170</v>
      </c>
      <c r="J6" s="209" t="s">
        <v>33</v>
      </c>
      <c r="K6" s="209" t="s">
        <v>171</v>
      </c>
      <c r="L6" s="209" t="s">
        <v>172</v>
      </c>
      <c r="M6" s="209" t="s">
        <v>173</v>
      </c>
      <c r="N6" s="209" t="s">
        <v>174</v>
      </c>
      <c r="O6" s="209" t="s">
        <v>175</v>
      </c>
      <c r="P6" s="209" t="s">
        <v>176</v>
      </c>
      <c r="Q6" s="209" t="s">
        <v>177</v>
      </c>
      <c r="R6" s="209" t="s">
        <v>178</v>
      </c>
      <c r="S6" s="209" t="s">
        <v>179</v>
      </c>
      <c r="T6" s="209" t="s">
        <v>180</v>
      </c>
      <c r="U6" s="209" t="s">
        <v>181</v>
      </c>
      <c r="V6" s="209" t="s">
        <v>182</v>
      </c>
      <c r="W6" s="209" t="s">
        <v>183</v>
      </c>
      <c r="X6" s="209" t="s">
        <v>184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185</v>
      </c>
      <c r="B8" s="236" t="s">
        <v>48</v>
      </c>
      <c r="C8" s="254" t="s">
        <v>64</v>
      </c>
      <c r="D8" s="237"/>
      <c r="E8" s="238"/>
      <c r="F8" s="239"/>
      <c r="G8" s="240">
        <f>SUMIF(AG9:AG18,"&lt;&gt;NOR",G9:G18)</f>
        <v>0</v>
      </c>
      <c r="H8" s="234"/>
      <c r="I8" s="234">
        <f>SUM(I9:I18)</f>
        <v>0</v>
      </c>
      <c r="J8" s="234"/>
      <c r="K8" s="234">
        <f>SUM(K9:K18)</f>
        <v>0</v>
      </c>
      <c r="L8" s="234"/>
      <c r="M8" s="234">
        <f>SUM(M9:M18)</f>
        <v>0</v>
      </c>
      <c r="N8" s="234"/>
      <c r="O8" s="234">
        <f>SUM(O9:O18)</f>
        <v>0</v>
      </c>
      <c r="P8" s="234"/>
      <c r="Q8" s="234">
        <f>SUM(Q9:Q18)</f>
        <v>0</v>
      </c>
      <c r="R8" s="234"/>
      <c r="S8" s="234"/>
      <c r="T8" s="234"/>
      <c r="U8" s="234"/>
      <c r="V8" s="234">
        <f>SUM(V9:V18)</f>
        <v>30.7</v>
      </c>
      <c r="W8" s="234"/>
      <c r="X8" s="234"/>
      <c r="AG8" t="s">
        <v>186</v>
      </c>
    </row>
    <row r="9" spans="1:60" outlineLevel="1" x14ac:dyDescent="0.2">
      <c r="A9" s="241">
        <v>1</v>
      </c>
      <c r="B9" s="242" t="s">
        <v>876</v>
      </c>
      <c r="C9" s="255" t="s">
        <v>877</v>
      </c>
      <c r="D9" s="243" t="s">
        <v>320</v>
      </c>
      <c r="E9" s="244">
        <v>118.96013000000001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321</v>
      </c>
      <c r="T9" s="230" t="s">
        <v>321</v>
      </c>
      <c r="U9" s="230">
        <v>0.187</v>
      </c>
      <c r="V9" s="230">
        <f>ROUND(E9*U9,2)</f>
        <v>22.25</v>
      </c>
      <c r="W9" s="230"/>
      <c r="X9" s="230" t="s">
        <v>214</v>
      </c>
      <c r="Y9" s="210"/>
      <c r="Z9" s="210"/>
      <c r="AA9" s="210"/>
      <c r="AB9" s="210"/>
      <c r="AC9" s="210"/>
      <c r="AD9" s="210"/>
      <c r="AE9" s="210"/>
      <c r="AF9" s="210"/>
      <c r="AG9" s="210" t="s">
        <v>329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6" t="s">
        <v>878</v>
      </c>
      <c r="D10" s="232"/>
      <c r="E10" s="233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195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27"/>
      <c r="B11" s="228"/>
      <c r="C11" s="256" t="s">
        <v>879</v>
      </c>
      <c r="D11" s="232"/>
      <c r="E11" s="233">
        <v>58.660130000000002</v>
      </c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195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6" t="s">
        <v>880</v>
      </c>
      <c r="D12" s="232"/>
      <c r="E12" s="233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195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27"/>
      <c r="B13" s="228"/>
      <c r="C13" s="256" t="s">
        <v>881</v>
      </c>
      <c r="D13" s="232"/>
      <c r="E13" s="233">
        <v>60.3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195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1">
        <v>2</v>
      </c>
      <c r="B14" s="242" t="s">
        <v>882</v>
      </c>
      <c r="C14" s="255" t="s">
        <v>883</v>
      </c>
      <c r="D14" s="243" t="s">
        <v>320</v>
      </c>
      <c r="E14" s="244">
        <v>59.48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321</v>
      </c>
      <c r="T14" s="230" t="s">
        <v>321</v>
      </c>
      <c r="U14" s="230">
        <v>5.8000000000000003E-2</v>
      </c>
      <c r="V14" s="230">
        <f>ROUND(E14*U14,2)</f>
        <v>3.45</v>
      </c>
      <c r="W14" s="230"/>
      <c r="X14" s="230" t="s">
        <v>214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329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6" t="s">
        <v>884</v>
      </c>
      <c r="D15" s="232"/>
      <c r="E15" s="233">
        <v>59.48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195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7">
        <v>3</v>
      </c>
      <c r="B16" s="248" t="s">
        <v>333</v>
      </c>
      <c r="C16" s="257" t="s">
        <v>334</v>
      </c>
      <c r="D16" s="249" t="s">
        <v>320</v>
      </c>
      <c r="E16" s="250">
        <v>118.96</v>
      </c>
      <c r="F16" s="251"/>
      <c r="G16" s="252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321</v>
      </c>
      <c r="T16" s="230" t="s">
        <v>321</v>
      </c>
      <c r="U16" s="230">
        <v>1.0999999999999999E-2</v>
      </c>
      <c r="V16" s="230">
        <f>ROUND(E16*U16,2)</f>
        <v>1.31</v>
      </c>
      <c r="W16" s="230"/>
      <c r="X16" s="230" t="s">
        <v>214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215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7">
        <v>4</v>
      </c>
      <c r="B17" s="248" t="s">
        <v>335</v>
      </c>
      <c r="C17" s="257" t="s">
        <v>336</v>
      </c>
      <c r="D17" s="249" t="s">
        <v>320</v>
      </c>
      <c r="E17" s="250">
        <v>118.96</v>
      </c>
      <c r="F17" s="251"/>
      <c r="G17" s="252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321</v>
      </c>
      <c r="T17" s="230" t="s">
        <v>321</v>
      </c>
      <c r="U17" s="230">
        <v>3.1E-2</v>
      </c>
      <c r="V17" s="230">
        <f>ROUND(E17*U17,2)</f>
        <v>3.69</v>
      </c>
      <c r="W17" s="230"/>
      <c r="X17" s="230" t="s">
        <v>214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215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7">
        <v>5</v>
      </c>
      <c r="B18" s="248" t="s">
        <v>337</v>
      </c>
      <c r="C18" s="257" t="s">
        <v>338</v>
      </c>
      <c r="D18" s="249" t="s">
        <v>339</v>
      </c>
      <c r="E18" s="250">
        <v>1</v>
      </c>
      <c r="F18" s="251"/>
      <c r="G18" s="252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190</v>
      </c>
      <c r="T18" s="230" t="s">
        <v>191</v>
      </c>
      <c r="U18" s="230">
        <v>0</v>
      </c>
      <c r="V18" s="230">
        <f>ROUND(E18*U18,2)</f>
        <v>0</v>
      </c>
      <c r="W18" s="230"/>
      <c r="X18" s="230" t="s">
        <v>214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329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5" t="s">
        <v>185</v>
      </c>
      <c r="B19" s="236" t="s">
        <v>118</v>
      </c>
      <c r="C19" s="254" t="s">
        <v>119</v>
      </c>
      <c r="D19" s="237"/>
      <c r="E19" s="238"/>
      <c r="F19" s="239"/>
      <c r="G19" s="240">
        <f>SUMIF(AG20:AG40,"&lt;&gt;NOR",G20:G40)</f>
        <v>0</v>
      </c>
      <c r="H19" s="234"/>
      <c r="I19" s="234">
        <f>SUM(I20:I40)</f>
        <v>0</v>
      </c>
      <c r="J19" s="234"/>
      <c r="K19" s="234">
        <f>SUM(K20:K40)</f>
        <v>0</v>
      </c>
      <c r="L19" s="234"/>
      <c r="M19" s="234">
        <f>SUM(M20:M40)</f>
        <v>0</v>
      </c>
      <c r="N19" s="234"/>
      <c r="O19" s="234">
        <f>SUM(O20:O40)</f>
        <v>795.48000000000013</v>
      </c>
      <c r="P19" s="234"/>
      <c r="Q19" s="234">
        <f>SUM(Q20:Q40)</f>
        <v>0</v>
      </c>
      <c r="R19" s="234"/>
      <c r="S19" s="234"/>
      <c r="T19" s="234"/>
      <c r="U19" s="234"/>
      <c r="V19" s="234">
        <f>SUM(V20:V40)</f>
        <v>361.02</v>
      </c>
      <c r="W19" s="234"/>
      <c r="X19" s="234"/>
      <c r="AG19" t="s">
        <v>186</v>
      </c>
    </row>
    <row r="20" spans="1:60" outlineLevel="1" x14ac:dyDescent="0.2">
      <c r="A20" s="241">
        <v>6</v>
      </c>
      <c r="B20" s="242" t="s">
        <v>885</v>
      </c>
      <c r="C20" s="255" t="s">
        <v>886</v>
      </c>
      <c r="D20" s="243" t="s">
        <v>381</v>
      </c>
      <c r="E20" s="244">
        <v>494.30065000000002</v>
      </c>
      <c r="F20" s="245"/>
      <c r="G20" s="246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8.0960000000000004E-2</v>
      </c>
      <c r="O20" s="230">
        <f>ROUND(E20*N20,2)</f>
        <v>40.020000000000003</v>
      </c>
      <c r="P20" s="230">
        <v>0</v>
      </c>
      <c r="Q20" s="230">
        <f>ROUND(E20*P20,2)</f>
        <v>0</v>
      </c>
      <c r="R20" s="230"/>
      <c r="S20" s="230" t="s">
        <v>321</v>
      </c>
      <c r="T20" s="230" t="s">
        <v>321</v>
      </c>
      <c r="U20" s="230">
        <v>2.3E-2</v>
      </c>
      <c r="V20" s="230">
        <f>ROUND(E20*U20,2)</f>
        <v>11.37</v>
      </c>
      <c r="W20" s="230"/>
      <c r="X20" s="230" t="s">
        <v>214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329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6" t="s">
        <v>878</v>
      </c>
      <c r="D21" s="232"/>
      <c r="E21" s="233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195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27"/>
      <c r="B22" s="228"/>
      <c r="C22" s="256" t="s">
        <v>887</v>
      </c>
      <c r="D22" s="232"/>
      <c r="E22" s="233">
        <v>293.30065000000002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195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6" t="s">
        <v>880</v>
      </c>
      <c r="D23" s="232"/>
      <c r="E23" s="233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195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6" t="s">
        <v>888</v>
      </c>
      <c r="D24" s="232"/>
      <c r="E24" s="233">
        <v>201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195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7">
        <v>7</v>
      </c>
      <c r="B25" s="248" t="s">
        <v>889</v>
      </c>
      <c r="C25" s="257" t="s">
        <v>890</v>
      </c>
      <c r="D25" s="249" t="s">
        <v>381</v>
      </c>
      <c r="E25" s="250">
        <v>494.3</v>
      </c>
      <c r="F25" s="251"/>
      <c r="G25" s="252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0.43</v>
      </c>
      <c r="O25" s="230">
        <f>ROUND(E25*N25,2)</f>
        <v>212.55</v>
      </c>
      <c r="P25" s="230">
        <v>0</v>
      </c>
      <c r="Q25" s="230">
        <f>ROUND(E25*P25,2)</f>
        <v>0</v>
      </c>
      <c r="R25" s="230"/>
      <c r="S25" s="230" t="s">
        <v>321</v>
      </c>
      <c r="T25" s="230" t="s">
        <v>321</v>
      </c>
      <c r="U25" s="230">
        <v>2.8000000000000001E-2</v>
      </c>
      <c r="V25" s="230">
        <f>ROUND(E25*U25,2)</f>
        <v>13.84</v>
      </c>
      <c r="W25" s="230"/>
      <c r="X25" s="230" t="s">
        <v>214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329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7">
        <v>8</v>
      </c>
      <c r="B26" s="248" t="s">
        <v>891</v>
      </c>
      <c r="C26" s="257" t="s">
        <v>892</v>
      </c>
      <c r="D26" s="249" t="s">
        <v>381</v>
      </c>
      <c r="E26" s="250">
        <v>494.3</v>
      </c>
      <c r="F26" s="251"/>
      <c r="G26" s="252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0.3276</v>
      </c>
      <c r="O26" s="230">
        <f>ROUND(E26*N26,2)</f>
        <v>161.93</v>
      </c>
      <c r="P26" s="230">
        <v>0</v>
      </c>
      <c r="Q26" s="230">
        <f>ROUND(E26*P26,2)</f>
        <v>0</v>
      </c>
      <c r="R26" s="230"/>
      <c r="S26" s="230" t="s">
        <v>321</v>
      </c>
      <c r="T26" s="230" t="s">
        <v>321</v>
      </c>
      <c r="U26" s="230">
        <v>2.5999999999999999E-2</v>
      </c>
      <c r="V26" s="230">
        <f>ROUND(E26*U26,2)</f>
        <v>12.85</v>
      </c>
      <c r="W26" s="230"/>
      <c r="X26" s="230" t="s">
        <v>214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329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1">
        <v>9</v>
      </c>
      <c r="B27" s="242" t="s">
        <v>893</v>
      </c>
      <c r="C27" s="255" t="s">
        <v>894</v>
      </c>
      <c r="D27" s="243" t="s">
        <v>381</v>
      </c>
      <c r="E27" s="244">
        <v>276.55065000000002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0.48574000000000001</v>
      </c>
      <c r="O27" s="230">
        <f>ROUND(E27*N27,2)</f>
        <v>134.33000000000001</v>
      </c>
      <c r="P27" s="230">
        <v>0</v>
      </c>
      <c r="Q27" s="230">
        <f>ROUND(E27*P27,2)</f>
        <v>0</v>
      </c>
      <c r="R27" s="230"/>
      <c r="S27" s="230" t="s">
        <v>321</v>
      </c>
      <c r="T27" s="230" t="s">
        <v>321</v>
      </c>
      <c r="U27" s="230">
        <v>4.2000000000000003E-2</v>
      </c>
      <c r="V27" s="230">
        <f>ROUND(E27*U27,2)</f>
        <v>11.62</v>
      </c>
      <c r="W27" s="230"/>
      <c r="X27" s="230" t="s">
        <v>214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329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6" t="s">
        <v>878</v>
      </c>
      <c r="D28" s="232"/>
      <c r="E28" s="233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195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6" t="s">
        <v>895</v>
      </c>
      <c r="D29" s="232"/>
      <c r="E29" s="233">
        <v>276.55065000000002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195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1">
        <v>10</v>
      </c>
      <c r="B30" s="242" t="s">
        <v>896</v>
      </c>
      <c r="C30" s="255" t="s">
        <v>897</v>
      </c>
      <c r="D30" s="243" t="s">
        <v>381</v>
      </c>
      <c r="E30" s="244">
        <v>179.5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0.71643999999999997</v>
      </c>
      <c r="O30" s="230">
        <f>ROUND(E30*N30,2)</f>
        <v>128.6</v>
      </c>
      <c r="P30" s="230">
        <v>0</v>
      </c>
      <c r="Q30" s="230">
        <f>ROUND(E30*P30,2)</f>
        <v>0</v>
      </c>
      <c r="R30" s="230"/>
      <c r="S30" s="230" t="s">
        <v>321</v>
      </c>
      <c r="T30" s="230" t="s">
        <v>321</v>
      </c>
      <c r="U30" s="230">
        <v>5.8999999999999997E-2</v>
      </c>
      <c r="V30" s="230">
        <f>ROUND(E30*U30,2)</f>
        <v>10.59</v>
      </c>
      <c r="W30" s="230"/>
      <c r="X30" s="230" t="s">
        <v>214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329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6" t="s">
        <v>880</v>
      </c>
      <c r="D31" s="232"/>
      <c r="E31" s="233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195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6" t="s">
        <v>898</v>
      </c>
      <c r="D32" s="232"/>
      <c r="E32" s="233">
        <v>179.5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195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1">
        <v>11</v>
      </c>
      <c r="B33" s="242" t="s">
        <v>899</v>
      </c>
      <c r="C33" s="255" t="s">
        <v>900</v>
      </c>
      <c r="D33" s="243" t="s">
        <v>381</v>
      </c>
      <c r="E33" s="244">
        <v>456.05065000000002</v>
      </c>
      <c r="F33" s="245"/>
      <c r="G33" s="246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7.3899999999999993E-2</v>
      </c>
      <c r="O33" s="230">
        <f>ROUND(E33*N33,2)</f>
        <v>33.700000000000003</v>
      </c>
      <c r="P33" s="230">
        <v>0</v>
      </c>
      <c r="Q33" s="230">
        <f>ROUND(E33*P33,2)</f>
        <v>0</v>
      </c>
      <c r="R33" s="230"/>
      <c r="S33" s="230" t="s">
        <v>321</v>
      </c>
      <c r="T33" s="230" t="s">
        <v>321</v>
      </c>
      <c r="U33" s="230">
        <v>0.47799999999999998</v>
      </c>
      <c r="V33" s="230">
        <f>ROUND(E33*U33,2)</f>
        <v>217.99</v>
      </c>
      <c r="W33" s="230"/>
      <c r="X33" s="230" t="s">
        <v>214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329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6" t="s">
        <v>878</v>
      </c>
      <c r="D34" s="232"/>
      <c r="E34" s="233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195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6" t="s">
        <v>895</v>
      </c>
      <c r="D35" s="232"/>
      <c r="E35" s="233">
        <v>276.55065000000002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195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6" t="s">
        <v>880</v>
      </c>
      <c r="D36" s="232"/>
      <c r="E36" s="233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195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6" t="s">
        <v>898</v>
      </c>
      <c r="D37" s="232"/>
      <c r="E37" s="233">
        <v>179.5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195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7">
        <v>12</v>
      </c>
      <c r="B38" s="248" t="s">
        <v>901</v>
      </c>
      <c r="C38" s="257" t="s">
        <v>902</v>
      </c>
      <c r="D38" s="249" t="s">
        <v>433</v>
      </c>
      <c r="E38" s="250">
        <v>192.464</v>
      </c>
      <c r="F38" s="251"/>
      <c r="G38" s="252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3.6000000000000002E-4</v>
      </c>
      <c r="O38" s="230">
        <f>ROUND(E38*N38,2)</f>
        <v>7.0000000000000007E-2</v>
      </c>
      <c r="P38" s="230">
        <v>0</v>
      </c>
      <c r="Q38" s="230">
        <f>ROUND(E38*P38,2)</f>
        <v>0</v>
      </c>
      <c r="R38" s="230"/>
      <c r="S38" s="230" t="s">
        <v>321</v>
      </c>
      <c r="T38" s="230" t="s">
        <v>321</v>
      </c>
      <c r="U38" s="230">
        <v>0.43</v>
      </c>
      <c r="V38" s="230">
        <f>ROUND(E38*U38,2)</f>
        <v>82.76</v>
      </c>
      <c r="W38" s="230"/>
      <c r="X38" s="230" t="s">
        <v>214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329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1">
        <v>13</v>
      </c>
      <c r="B39" s="242" t="s">
        <v>903</v>
      </c>
      <c r="C39" s="255" t="s">
        <v>904</v>
      </c>
      <c r="D39" s="243" t="s">
        <v>381</v>
      </c>
      <c r="E39" s="244">
        <v>478.85250000000002</v>
      </c>
      <c r="F39" s="245"/>
      <c r="G39" s="246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0.17599999999999999</v>
      </c>
      <c r="O39" s="230">
        <f>ROUND(E39*N39,2)</f>
        <v>84.28</v>
      </c>
      <c r="P39" s="230">
        <v>0</v>
      </c>
      <c r="Q39" s="230">
        <f>ROUND(E39*P39,2)</f>
        <v>0</v>
      </c>
      <c r="R39" s="230"/>
      <c r="S39" s="230" t="s">
        <v>190</v>
      </c>
      <c r="T39" s="230" t="s">
        <v>321</v>
      </c>
      <c r="U39" s="230">
        <v>0</v>
      </c>
      <c r="V39" s="230">
        <f>ROUND(E39*U39,2)</f>
        <v>0</v>
      </c>
      <c r="W39" s="230"/>
      <c r="X39" s="230" t="s">
        <v>192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675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6" t="s">
        <v>905</v>
      </c>
      <c r="D40" s="232"/>
      <c r="E40" s="233">
        <v>478.85250000000002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195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5" t="s">
        <v>185</v>
      </c>
      <c r="B41" s="236" t="s">
        <v>126</v>
      </c>
      <c r="C41" s="254" t="s">
        <v>127</v>
      </c>
      <c r="D41" s="237"/>
      <c r="E41" s="238"/>
      <c r="F41" s="239"/>
      <c r="G41" s="240">
        <f>SUMIF(AG42:AG53,"&lt;&gt;NOR",G42:G53)</f>
        <v>0</v>
      </c>
      <c r="H41" s="234"/>
      <c r="I41" s="234">
        <f>SUM(I42:I53)</f>
        <v>0</v>
      </c>
      <c r="J41" s="234"/>
      <c r="K41" s="234">
        <f>SUM(K42:K53)</f>
        <v>0</v>
      </c>
      <c r="L41" s="234"/>
      <c r="M41" s="234">
        <f>SUM(M42:M53)</f>
        <v>0</v>
      </c>
      <c r="N41" s="234"/>
      <c r="O41" s="234">
        <f>SUM(O42:O53)</f>
        <v>46.88</v>
      </c>
      <c r="P41" s="234"/>
      <c r="Q41" s="234">
        <f>SUM(Q42:Q53)</f>
        <v>0</v>
      </c>
      <c r="R41" s="234"/>
      <c r="S41" s="234"/>
      <c r="T41" s="234"/>
      <c r="U41" s="234"/>
      <c r="V41" s="234">
        <f>SUM(V42:V53)</f>
        <v>64.87</v>
      </c>
      <c r="W41" s="234"/>
      <c r="X41" s="234"/>
      <c r="AG41" t="s">
        <v>186</v>
      </c>
    </row>
    <row r="42" spans="1:60" ht="22.5" outlineLevel="1" x14ac:dyDescent="0.2">
      <c r="A42" s="241">
        <v>14</v>
      </c>
      <c r="B42" s="242" t="s">
        <v>906</v>
      </c>
      <c r="C42" s="255" t="s">
        <v>907</v>
      </c>
      <c r="D42" s="243" t="s">
        <v>433</v>
      </c>
      <c r="E42" s="244">
        <v>192.464</v>
      </c>
      <c r="F42" s="245"/>
      <c r="G42" s="246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0.24357999999999999</v>
      </c>
      <c r="O42" s="230">
        <f>ROUND(E42*N42,2)</f>
        <v>46.88</v>
      </c>
      <c r="P42" s="230">
        <v>0</v>
      </c>
      <c r="Q42" s="230">
        <f>ROUND(E42*P42,2)</f>
        <v>0</v>
      </c>
      <c r="R42" s="230"/>
      <c r="S42" s="230" t="s">
        <v>321</v>
      </c>
      <c r="T42" s="230" t="s">
        <v>321</v>
      </c>
      <c r="U42" s="230">
        <v>0.33704000000000001</v>
      </c>
      <c r="V42" s="230">
        <f>ROUND(E42*U42,2)</f>
        <v>64.87</v>
      </c>
      <c r="W42" s="230"/>
      <c r="X42" s="230" t="s">
        <v>214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329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6" t="s">
        <v>878</v>
      </c>
      <c r="D43" s="232"/>
      <c r="E43" s="233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195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6" t="s">
        <v>908</v>
      </c>
      <c r="D44" s="232"/>
      <c r="E44" s="233">
        <v>33.5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195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6" t="s">
        <v>909</v>
      </c>
      <c r="D45" s="232"/>
      <c r="E45" s="233">
        <v>76.963999999999999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195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6" t="s">
        <v>880</v>
      </c>
      <c r="D46" s="232"/>
      <c r="E46" s="233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195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6" t="s">
        <v>910</v>
      </c>
      <c r="D47" s="232"/>
      <c r="E47" s="233">
        <v>43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195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6" t="s">
        <v>911</v>
      </c>
      <c r="D48" s="232"/>
      <c r="E48" s="233">
        <v>39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195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1">
        <v>15</v>
      </c>
      <c r="B49" s="242" t="s">
        <v>912</v>
      </c>
      <c r="C49" s="255" t="s">
        <v>913</v>
      </c>
      <c r="D49" s="243" t="s">
        <v>433</v>
      </c>
      <c r="E49" s="244">
        <v>76.5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190</v>
      </c>
      <c r="T49" s="230" t="s">
        <v>191</v>
      </c>
      <c r="U49" s="230">
        <v>0</v>
      </c>
      <c r="V49" s="230">
        <f>ROUND(E49*U49,2)</f>
        <v>0</v>
      </c>
      <c r="W49" s="230"/>
      <c r="X49" s="230" t="s">
        <v>214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329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6" t="s">
        <v>878</v>
      </c>
      <c r="D50" s="232"/>
      <c r="E50" s="233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195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6" t="s">
        <v>908</v>
      </c>
      <c r="D51" s="232"/>
      <c r="E51" s="233">
        <v>33.5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195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6" t="s">
        <v>880</v>
      </c>
      <c r="D52" s="232"/>
      <c r="E52" s="233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195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6" t="s">
        <v>910</v>
      </c>
      <c r="D53" s="232"/>
      <c r="E53" s="233">
        <v>43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195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5" t="s">
        <v>185</v>
      </c>
      <c r="B54" s="236" t="s">
        <v>132</v>
      </c>
      <c r="C54" s="254" t="s">
        <v>133</v>
      </c>
      <c r="D54" s="237"/>
      <c r="E54" s="238"/>
      <c r="F54" s="239"/>
      <c r="G54" s="240">
        <f>SUMIF(AG55:AG55,"&lt;&gt;NOR",G55:G55)</f>
        <v>0</v>
      </c>
      <c r="H54" s="234"/>
      <c r="I54" s="234">
        <f>SUM(I55:I55)</f>
        <v>0</v>
      </c>
      <c r="J54" s="234"/>
      <c r="K54" s="234">
        <f>SUM(K55:K55)</f>
        <v>0</v>
      </c>
      <c r="L54" s="234"/>
      <c r="M54" s="234">
        <f>SUM(M55:M55)</f>
        <v>0</v>
      </c>
      <c r="N54" s="234"/>
      <c r="O54" s="234">
        <f>SUM(O55:O55)</f>
        <v>0</v>
      </c>
      <c r="P54" s="234"/>
      <c r="Q54" s="234">
        <f>SUM(Q55:Q55)</f>
        <v>0</v>
      </c>
      <c r="R54" s="234"/>
      <c r="S54" s="234"/>
      <c r="T54" s="234"/>
      <c r="U54" s="234"/>
      <c r="V54" s="234">
        <f>SUM(V55:V55)</f>
        <v>328.52</v>
      </c>
      <c r="W54" s="234"/>
      <c r="X54" s="234"/>
      <c r="AG54" t="s">
        <v>186</v>
      </c>
    </row>
    <row r="55" spans="1:60" outlineLevel="1" x14ac:dyDescent="0.2">
      <c r="A55" s="241">
        <v>16</v>
      </c>
      <c r="B55" s="242" t="s">
        <v>914</v>
      </c>
      <c r="C55" s="255" t="s">
        <v>915</v>
      </c>
      <c r="D55" s="243" t="s">
        <v>390</v>
      </c>
      <c r="E55" s="244">
        <v>842.36279999999999</v>
      </c>
      <c r="F55" s="245"/>
      <c r="G55" s="246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321</v>
      </c>
      <c r="T55" s="230" t="s">
        <v>321</v>
      </c>
      <c r="U55" s="230">
        <v>0.39</v>
      </c>
      <c r="V55" s="230">
        <f>ROUND(E55*U55,2)</f>
        <v>328.52</v>
      </c>
      <c r="W55" s="230"/>
      <c r="X55" s="230" t="s">
        <v>644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645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3"/>
      <c r="B56" s="4"/>
      <c r="C56" s="258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v>15</v>
      </c>
      <c r="AF56">
        <v>21</v>
      </c>
      <c r="AG56" t="s">
        <v>172</v>
      </c>
    </row>
    <row r="57" spans="1:60" x14ac:dyDescent="0.2">
      <c r="A57" s="213"/>
      <c r="B57" s="214" t="s">
        <v>31</v>
      </c>
      <c r="C57" s="259"/>
      <c r="D57" s="215"/>
      <c r="E57" s="216"/>
      <c r="F57" s="216"/>
      <c r="G57" s="253">
        <f>G8+G19+G41+G54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f>SUMIF(L7:L55,AE56,G7:G55)</f>
        <v>0</v>
      </c>
      <c r="AF57">
        <f>SUMIF(L7:L55,AF56,G7:G55)</f>
        <v>0</v>
      </c>
      <c r="AG57" t="s">
        <v>314</v>
      </c>
    </row>
    <row r="58" spans="1:60" x14ac:dyDescent="0.2">
      <c r="A58" s="3"/>
      <c r="B58" s="4"/>
      <c r="C58" s="258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 x14ac:dyDescent="0.2">
      <c r="A59" s="3"/>
      <c r="B59" s="4"/>
      <c r="C59" s="258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60" x14ac:dyDescent="0.2">
      <c r="A60" s="217" t="s">
        <v>315</v>
      </c>
      <c r="B60" s="217"/>
      <c r="C60" s="260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218"/>
      <c r="B61" s="219"/>
      <c r="C61" s="261"/>
      <c r="D61" s="219"/>
      <c r="E61" s="219"/>
      <c r="F61" s="219"/>
      <c r="G61" s="220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G61" t="s">
        <v>316</v>
      </c>
    </row>
    <row r="62" spans="1:60" x14ac:dyDescent="0.2">
      <c r="A62" s="221"/>
      <c r="B62" s="222"/>
      <c r="C62" s="262"/>
      <c r="D62" s="222"/>
      <c r="E62" s="222"/>
      <c r="F62" s="222"/>
      <c r="G62" s="22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221"/>
      <c r="B63" s="222"/>
      <c r="C63" s="262"/>
      <c r="D63" s="222"/>
      <c r="E63" s="222"/>
      <c r="F63" s="222"/>
      <c r="G63" s="22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221"/>
      <c r="B64" s="222"/>
      <c r="C64" s="262"/>
      <c r="D64" s="222"/>
      <c r="E64" s="222"/>
      <c r="F64" s="222"/>
      <c r="G64" s="22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24"/>
      <c r="B65" s="225"/>
      <c r="C65" s="263"/>
      <c r="D65" s="225"/>
      <c r="E65" s="225"/>
      <c r="F65" s="225"/>
      <c r="G65" s="22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3"/>
      <c r="B66" s="4"/>
      <c r="C66" s="258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C67" s="264"/>
      <c r="D67" s="10"/>
      <c r="AG67" t="s">
        <v>317</v>
      </c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60:C60"/>
    <mergeCell ref="A61:G6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SO 00 1 Pol</vt:lpstr>
      <vt:lpstr>SO 01 01 a 02 D.1.1.1.01-16 Pol</vt:lpstr>
      <vt:lpstr>SO 01 03 D.1.1.2.06 Pol</vt:lpstr>
      <vt:lpstr>SO 01 04 D.1.1.2.02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 1 Pol'!Názvy_tisku</vt:lpstr>
      <vt:lpstr>'SO 01 01 a 02 D.1.1.1.01-16 Pol'!Názvy_tisku</vt:lpstr>
      <vt:lpstr>'SO 01 03 D.1.1.2.06 Pol'!Názvy_tisku</vt:lpstr>
      <vt:lpstr>'SO 01 04 D.1.1.2.02 Pol'!Názvy_tisku</vt:lpstr>
      <vt:lpstr>oadresa</vt:lpstr>
      <vt:lpstr>Stavba!Objednatel</vt:lpstr>
      <vt:lpstr>Stavba!Objekt</vt:lpstr>
      <vt:lpstr>'SO 00 1 Pol'!Oblast_tisku</vt:lpstr>
      <vt:lpstr>'SO 01 01 a 02 D.1.1.1.01-16 Pol'!Oblast_tisku</vt:lpstr>
      <vt:lpstr>'SO 01 03 D.1.1.2.06 Pol'!Oblast_tisku</vt:lpstr>
      <vt:lpstr>'SO 01 04 D.1.1.2.02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karel.sojka</dc:creator>
  <cp:lastModifiedBy>karel.sojka</cp:lastModifiedBy>
  <cp:lastPrinted>2019-03-19T12:27:02Z</cp:lastPrinted>
  <dcterms:created xsi:type="dcterms:W3CDTF">2009-04-08T07:15:50Z</dcterms:created>
  <dcterms:modified xsi:type="dcterms:W3CDTF">2020-11-05T07:41:52Z</dcterms:modified>
</cp:coreProperties>
</file>